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abe206abf9bf1a9/Documentos/Libro/Anexos/Anexos/"/>
    </mc:Choice>
  </mc:AlternateContent>
  <xr:revisionPtr revIDLastSave="936" documentId="11_7516310481A772542FCFC7CBF598D092C8A1FE3F" xr6:coauthVersionLast="47" xr6:coauthVersionMax="47" xr10:uidLastSave="{69205F35-58D3-4F17-93BE-1DC5BC8E37CE}"/>
  <bookViews>
    <workbookView xWindow="-120" yWindow="-120" windowWidth="20730" windowHeight="11040" tabRatio="857" activeTab="9" xr2:uid="{00000000-000D-0000-FFFF-FFFF00000000}"/>
  </bookViews>
  <sheets>
    <sheet name="Misión" sheetId="69" r:id="rId1"/>
    <sheet name="Visión" sheetId="70" r:id="rId2"/>
    <sheet name="Valores" sheetId="71" r:id="rId3"/>
    <sheet name="FODA" sheetId="57" r:id="rId4"/>
    <sheet name="Matriz  FO" sheetId="36" r:id="rId5"/>
    <sheet name="Matriz  DO" sheetId="38" r:id="rId6"/>
    <sheet name="Matriz  FA" sheetId="37" r:id="rId7"/>
    <sheet name="Matriz  DA" sheetId="45" r:id="rId8"/>
    <sheet name="Vulnerabilidad" sheetId="54" r:id="rId9"/>
    <sheet name="Estrategias" sheetId="72" r:id="rId10"/>
    <sheet name="Acciones estratégicas" sheetId="27" state="hidden" r:id="rId11"/>
    <sheet name="AE OE" sheetId="56" state="hidden" r:id="rId12"/>
    <sheet name="OE AE" sheetId="55" state="hidden" r:id="rId13"/>
  </sheets>
  <definedNames>
    <definedName name="_xlnm._FilterDatabase" localSheetId="10" hidden="1">'Acciones estratégicas'!$B$2:$E$42</definedName>
    <definedName name="_xlnm._FilterDatabase" localSheetId="7" hidden="1">'Matriz  DA'!$A$2:$N$16</definedName>
    <definedName name="_xlnm._FilterDatabase" localSheetId="8" hidden="1">Vulnerabilidad!$A$42:$G$52</definedName>
    <definedName name="Acciones_Estratégicas" localSheetId="11">'AE OE'!$B$2:$D$18</definedName>
    <definedName name="Acciones_Estratégicas" localSheetId="3">#REF!</definedName>
    <definedName name="Acciones_Estratégicas" localSheetId="0">#REF!</definedName>
    <definedName name="Acciones_Estratégicas" localSheetId="2">#REF!</definedName>
    <definedName name="Acciones_Estratégicas" localSheetId="1">#REF!</definedName>
    <definedName name="Acciones_Estratégicas">#REF!</definedName>
    <definedName name="_xlnm.Print_Area" localSheetId="10">'Acciones estratégicas'!$C$2:$E$15</definedName>
    <definedName name="_xlnm.Print_Area" localSheetId="3">FODA!$A$1:$D$27</definedName>
    <definedName name="_xlnm.Print_Area" localSheetId="7">'Matriz  DA'!$A$2:$N$16</definedName>
    <definedName name="_xlnm.Print_Area" localSheetId="5">'Matriz  DO'!$A$1:$O$15</definedName>
    <definedName name="_xlnm.Print_Area" localSheetId="6">'Matriz  FA'!$A$1:$N$15</definedName>
    <definedName name="_xlnm.Print_Area" localSheetId="4">'Matriz  FO'!$A$2:$N$17</definedName>
    <definedName name="_xlnm.Print_Area" localSheetId="12">'OE AE'!$A$2:$C$37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54" l="1"/>
  <c r="E51" i="54"/>
  <c r="G50" i="54"/>
  <c r="E43" i="54"/>
  <c r="G43" i="54"/>
  <c r="G45" i="54"/>
  <c r="E2" i="54"/>
  <c r="G2" i="54" s="1"/>
  <c r="R7" i="36"/>
  <c r="B4" i="56"/>
  <c r="B5" i="56"/>
  <c r="B6" i="56"/>
  <c r="B7" i="56"/>
  <c r="B8" i="56"/>
  <c r="B9" i="56"/>
  <c r="B10" i="56"/>
  <c r="B11" i="56"/>
  <c r="B12" i="56"/>
  <c r="B13" i="56"/>
  <c r="B14" i="56"/>
  <c r="B15" i="56"/>
  <c r="E44" i="54"/>
  <c r="G44" i="54" s="1"/>
  <c r="E45" i="54"/>
  <c r="E46" i="54"/>
  <c r="G46" i="54" s="1"/>
  <c r="E47" i="54"/>
  <c r="G47" i="54" s="1"/>
  <c r="E48" i="54"/>
  <c r="G48" i="54" s="1"/>
  <c r="E49" i="54"/>
  <c r="G49" i="54" s="1"/>
  <c r="E50" i="54"/>
  <c r="G51" i="54"/>
  <c r="B44" i="54"/>
  <c r="B45" i="54"/>
  <c r="B46" i="54"/>
  <c r="B47" i="54"/>
  <c r="B48" i="54"/>
  <c r="B49" i="54"/>
  <c r="B50" i="54"/>
  <c r="B51" i="54"/>
  <c r="B52" i="54"/>
  <c r="B43" i="54"/>
  <c r="E3" i="54"/>
  <c r="G3" i="54" s="1"/>
  <c r="E4" i="54"/>
  <c r="G4" i="54" s="1"/>
  <c r="E5" i="54"/>
  <c r="G5" i="54" s="1"/>
  <c r="E6" i="54"/>
  <c r="G6" i="54" s="1"/>
  <c r="E7" i="54"/>
  <c r="G7" i="54" s="1"/>
  <c r="E8" i="54"/>
  <c r="G8" i="54" s="1"/>
  <c r="E9" i="54"/>
  <c r="G9" i="54" s="1"/>
  <c r="E10" i="54"/>
  <c r="G10" i="54" s="1"/>
  <c r="E11" i="54"/>
  <c r="G11" i="54" s="1"/>
  <c r="B3" i="54"/>
  <c r="B4" i="54"/>
  <c r="B5" i="54"/>
  <c r="B6" i="54"/>
  <c r="B7" i="54"/>
  <c r="B8" i="54"/>
  <c r="B9" i="54"/>
  <c r="B10" i="54"/>
  <c r="B11" i="54"/>
  <c r="B2" i="54"/>
  <c r="N6" i="45"/>
  <c r="D16" i="45"/>
  <c r="E16" i="45"/>
  <c r="F16" i="45"/>
  <c r="G16" i="45"/>
  <c r="H16" i="45"/>
  <c r="I16" i="45"/>
  <c r="J16" i="45"/>
  <c r="K16" i="45"/>
  <c r="L16" i="45"/>
  <c r="M16" i="45"/>
  <c r="N7" i="45"/>
  <c r="N8" i="45"/>
  <c r="N9" i="45"/>
  <c r="N10" i="45"/>
  <c r="N11" i="45"/>
  <c r="N12" i="45"/>
  <c r="N13" i="45"/>
  <c r="N14" i="45"/>
  <c r="N15" i="45"/>
  <c r="M3" i="45"/>
  <c r="L3" i="45"/>
  <c r="K3" i="45"/>
  <c r="J3" i="45"/>
  <c r="I3" i="45"/>
  <c r="H3" i="45"/>
  <c r="G3" i="45"/>
  <c r="F3" i="45"/>
  <c r="E3" i="45"/>
  <c r="D3" i="45"/>
  <c r="B7" i="45"/>
  <c r="B8" i="45"/>
  <c r="B9" i="45"/>
  <c r="B10" i="45"/>
  <c r="B11" i="45"/>
  <c r="B12" i="45"/>
  <c r="B13" i="45"/>
  <c r="B14" i="45"/>
  <c r="B15" i="45"/>
  <c r="B6" i="45"/>
  <c r="A9" i="45"/>
  <c r="A10" i="45"/>
  <c r="A11" i="45"/>
  <c r="A12" i="45"/>
  <c r="A13" i="45"/>
  <c r="A14" i="45"/>
  <c r="A15" i="45"/>
  <c r="N5" i="37"/>
  <c r="I15" i="37"/>
  <c r="E15" i="37"/>
  <c r="F15" i="37"/>
  <c r="G15" i="37"/>
  <c r="H15" i="37"/>
  <c r="J15" i="37"/>
  <c r="K15" i="37"/>
  <c r="L15" i="37"/>
  <c r="M15" i="37"/>
  <c r="N13" i="37"/>
  <c r="N6" i="37"/>
  <c r="N7" i="37"/>
  <c r="N8" i="37"/>
  <c r="N9" i="37"/>
  <c r="N10" i="37"/>
  <c r="N11" i="37"/>
  <c r="N12" i="37"/>
  <c r="N14" i="37"/>
  <c r="M2" i="37"/>
  <c r="L2" i="37"/>
  <c r="K2" i="37"/>
  <c r="J2" i="37"/>
  <c r="I2" i="37"/>
  <c r="H2" i="37"/>
  <c r="G2" i="37"/>
  <c r="F2" i="37"/>
  <c r="E2" i="37"/>
  <c r="D2" i="37"/>
  <c r="B6" i="37"/>
  <c r="B7" i="37"/>
  <c r="B8" i="37"/>
  <c r="B9" i="37"/>
  <c r="B10" i="37"/>
  <c r="B11" i="37"/>
  <c r="B12" i="37"/>
  <c r="B13" i="37"/>
  <c r="B14" i="37"/>
  <c r="B5" i="37"/>
  <c r="A8" i="37"/>
  <c r="A9" i="37"/>
  <c r="A10" i="37"/>
  <c r="A11" i="37"/>
  <c r="A12" i="37"/>
  <c r="A13" i="37"/>
  <c r="A14" i="37"/>
  <c r="O14" i="38"/>
  <c r="M15" i="38"/>
  <c r="E15" i="38"/>
  <c r="F15" i="38"/>
  <c r="G15" i="38"/>
  <c r="H15" i="38"/>
  <c r="I15" i="38"/>
  <c r="J15" i="38"/>
  <c r="K15" i="38"/>
  <c r="L15" i="38"/>
  <c r="O7" i="38"/>
  <c r="O6" i="38"/>
  <c r="O8" i="38"/>
  <c r="O9" i="38"/>
  <c r="O10" i="38"/>
  <c r="O11" i="38"/>
  <c r="O12" i="38"/>
  <c r="O13" i="38"/>
  <c r="M2" i="38"/>
  <c r="L2" i="38"/>
  <c r="K2" i="38"/>
  <c r="J2" i="38"/>
  <c r="I2" i="38"/>
  <c r="H2" i="38"/>
  <c r="G2" i="38"/>
  <c r="F2" i="38"/>
  <c r="E2" i="38"/>
  <c r="D2" i="38"/>
  <c r="B6" i="38"/>
  <c r="B7" i="38"/>
  <c r="B8" i="38"/>
  <c r="B9" i="38"/>
  <c r="B10" i="38"/>
  <c r="B11" i="38"/>
  <c r="B12" i="38"/>
  <c r="B13" i="38"/>
  <c r="B14" i="38"/>
  <c r="B5" i="38"/>
  <c r="B7" i="36"/>
  <c r="B8" i="36"/>
  <c r="B9" i="36"/>
  <c r="B10" i="36"/>
  <c r="B11" i="36"/>
  <c r="B12" i="36"/>
  <c r="B13" i="36"/>
  <c r="B14" i="36"/>
  <c r="B15" i="36"/>
  <c r="B6" i="36"/>
  <c r="A8" i="38"/>
  <c r="A9" i="38"/>
  <c r="A10" i="38"/>
  <c r="A11" i="38"/>
  <c r="A12" i="38"/>
  <c r="A13" i="38"/>
  <c r="A14" i="38"/>
  <c r="E17" i="36"/>
  <c r="F17" i="36"/>
  <c r="G17" i="36"/>
  <c r="H17" i="36"/>
  <c r="I17" i="36"/>
  <c r="J17" i="36"/>
  <c r="K17" i="36"/>
  <c r="L17" i="36"/>
  <c r="M17" i="36"/>
  <c r="M3" i="36"/>
  <c r="L3" i="36"/>
  <c r="K3" i="36"/>
  <c r="J3" i="36"/>
  <c r="I3" i="36"/>
  <c r="H3" i="36"/>
  <c r="G3" i="36"/>
  <c r="F3" i="36"/>
  <c r="E3" i="36"/>
  <c r="N10" i="36"/>
  <c r="N11" i="36"/>
  <c r="N12" i="36"/>
  <c r="N13" i="36"/>
  <c r="N14" i="36"/>
  <c r="N15" i="36"/>
  <c r="A12" i="36"/>
  <c r="A13" i="36"/>
  <c r="A14" i="36"/>
  <c r="A15" i="36"/>
  <c r="A10" i="36"/>
  <c r="A11" i="36"/>
  <c r="H19" i="45" l="1"/>
  <c r="R7" i="45"/>
  <c r="H18" i="45"/>
  <c r="R7" i="37"/>
  <c r="R8" i="45"/>
  <c r="R6" i="37"/>
  <c r="A7" i="45"/>
  <c r="A8" i="45"/>
  <c r="A6" i="45"/>
  <c r="M4" i="45"/>
  <c r="L4" i="45"/>
  <c r="K4" i="45"/>
  <c r="J4" i="45"/>
  <c r="I4" i="45"/>
  <c r="H4" i="45"/>
  <c r="G4" i="45"/>
  <c r="F4" i="45"/>
  <c r="E4" i="45"/>
  <c r="D4" i="45"/>
  <c r="A6" i="37"/>
  <c r="A7" i="37"/>
  <c r="A5" i="37"/>
  <c r="M3" i="38"/>
  <c r="L3" i="38"/>
  <c r="K3" i="38"/>
  <c r="J3" i="38"/>
  <c r="I3" i="38"/>
  <c r="H3" i="38"/>
  <c r="G3" i="38"/>
  <c r="F3" i="38"/>
  <c r="E3" i="38"/>
  <c r="D3" i="38"/>
  <c r="A7" i="38"/>
  <c r="A6" i="38"/>
  <c r="A5" i="38"/>
  <c r="A7" i="36"/>
  <c r="A8" i="36"/>
  <c r="A9" i="36"/>
  <c r="A6" i="36"/>
  <c r="H3" i="37"/>
  <c r="G3" i="37"/>
  <c r="F3" i="37"/>
  <c r="E3" i="37"/>
  <c r="D3" i="37"/>
  <c r="H4" i="36"/>
  <c r="G4" i="36"/>
  <c r="F4" i="36"/>
  <c r="E4" i="36"/>
  <c r="D4" i="36"/>
  <c r="N2" i="38"/>
  <c r="D3" i="36"/>
  <c r="D15" i="37" l="1"/>
  <c r="D15" i="38"/>
  <c r="O5" i="38"/>
  <c r="S7" i="38" l="1"/>
  <c r="S6" i="38"/>
  <c r="H19" i="38"/>
  <c r="H18" i="38"/>
  <c r="F18" i="37"/>
  <c r="F19" i="37"/>
  <c r="B3" i="56"/>
  <c r="A16" i="36" l="1"/>
  <c r="B16" i="36" l="1"/>
  <c r="N6" i="36"/>
  <c r="N7" i="36"/>
  <c r="N8" i="36"/>
  <c r="N9" i="36"/>
  <c r="N16" i="36"/>
  <c r="D17" i="36"/>
  <c r="R8" i="36" l="1"/>
  <c r="G19" i="36"/>
  <c r="G20" i="36"/>
</calcChain>
</file>

<file path=xl/sharedStrings.xml><?xml version="1.0" encoding="utf-8"?>
<sst xmlns="http://schemas.openxmlformats.org/spreadsheetml/2006/main" count="279" uniqueCount="204">
  <si>
    <t>MISIÓN (EEIE)</t>
  </si>
  <si>
    <t>La Escuela de Estudios Industriales y Empresariales, orientada por la misión de la Universidad Industrial de Santander, es una organización académica cuyo propósito fundamental es contribuir al desarrollo de la sociedad a través de la formación integral de profesionales a nivel de pregrado y posgrado, capaces de diseñar, emprender, dirigir, gestionar y mejorar sistemas generadores de bienes y servicios; en contacto con el medio empresarial mediante la investigación y transferencia de tecnología. Contribuyendo al crecimiento industrial y económico de Santander y del país en un marco global, fundamentado en el conocimiento científico, la calidad de las soluciones y la responsabilidad social.
El logro de esta misión se basa en las competencias de su talento humano en constante proceso de formación, la generación de conocimiento a través de proyectos de investigación, la aplicación de metodologías de innovación educativa y un ambiente de aula favorable.</t>
  </si>
  <si>
    <t>VISIÓN (EEIE)</t>
  </si>
  <si>
    <t>La Escuela de Estudios Industriales y Empresariales de la Universidad Industrial de Santander consolidará sus funciones misionales de docencia, investigación y extensión alrededor del proceso de formación de sus estudiantes de pregrado y posgrado, aportando al desarrollo de la región y a los ámbitos de desempeño de sus egresados, desde la ingeniería industrial orientada hacia la gestión de la innovación y la tecnología, optimización de procesos y dirección empresarial.</t>
  </si>
  <si>
    <t>VALORES (UIS-EEIE)</t>
  </si>
  <si>
    <t>Solidaridad, inclusión y equidad.</t>
  </si>
  <si>
    <t xml:space="preserve">ANÁLISIS FODA </t>
  </si>
  <si>
    <t>Fortalezas</t>
  </si>
  <si>
    <t>Debilidades</t>
  </si>
  <si>
    <t xml:space="preserve">Capacidades especiales y recursos con que cuenta el Instituto
</t>
  </si>
  <si>
    <t xml:space="preserve">Factores que provocan una situación desfavorable frente a agentes externos
</t>
  </si>
  <si>
    <t>F1</t>
  </si>
  <si>
    <t>Compromiso hacia la responsabilidad social desde su Misión, Visión, PDI, Proyecto Institucional, Programa de Gestión Institucional Y Plan de mejoramiento Institucional.</t>
  </si>
  <si>
    <t>D1</t>
  </si>
  <si>
    <t>Falta de una persona encargada en el direccionamiento al enfoque de RS</t>
  </si>
  <si>
    <t>F2</t>
  </si>
  <si>
    <t>La Oficina de Alianza permite acercamiento con organizaciones nacionales e internacionales.</t>
  </si>
  <si>
    <t>D2</t>
  </si>
  <si>
    <t>Pocas iniciativas hacia el desarrollo sostenible.</t>
  </si>
  <si>
    <t>F3</t>
  </si>
  <si>
    <t>Existencia de programas de extensión universitaria.</t>
  </si>
  <si>
    <t>D3</t>
  </si>
  <si>
    <t>Ausencia en la implementación de indicadores de RS.</t>
  </si>
  <si>
    <t>F4</t>
  </si>
  <si>
    <t>Cuenta con la Oficina de Comunicaciones.</t>
  </si>
  <si>
    <t>D4</t>
  </si>
  <si>
    <t>Baja  participación de los grupos de interés en acciones responsables.</t>
  </si>
  <si>
    <t>F5</t>
  </si>
  <si>
    <t>Inclusión de asignaturas con enfoque a RSE.</t>
  </si>
  <si>
    <t>D5</t>
  </si>
  <si>
    <t xml:space="preserve">Deficiente apoyo institucional, respaldo financiero a las iniciativas y proyectos.  </t>
  </si>
  <si>
    <t>F6</t>
  </si>
  <si>
    <t>Procesos de transparencia y rendición de cuentas</t>
  </si>
  <si>
    <t>D6</t>
  </si>
  <si>
    <t>Visibilización reducida de las acciones ejecutadas hacia un compromiso sostenible</t>
  </si>
  <si>
    <t>F7</t>
  </si>
  <si>
    <t xml:space="preserve">Presencia de temas de sostenibilidad en las líneas de acción de los grupos de investigación </t>
  </si>
  <si>
    <t>D7</t>
  </si>
  <si>
    <t xml:space="preserve">Número de asignaturas reducidas en el currículo en cuanto a RS y desarrollo sostenible. </t>
  </si>
  <si>
    <t>F8</t>
  </si>
  <si>
    <t>Participación y promoción de conferencias y eventos sobre Sostenibilidad.</t>
  </si>
  <si>
    <t>D8</t>
  </si>
  <si>
    <t>Deficiente conocimiento en la temática en Responsabilidad Social Universitaria</t>
  </si>
  <si>
    <t>F9</t>
  </si>
  <si>
    <t>Laboratorios enfocados a la sostenibilidad</t>
  </si>
  <si>
    <t>D9</t>
  </si>
  <si>
    <t>Falta de informe de Sostenibilidad/ Memorias sostenibles</t>
  </si>
  <si>
    <t>F10</t>
  </si>
  <si>
    <t>D10</t>
  </si>
  <si>
    <t>Ausencia por parte de la directivas de la EEIE en cuanto a la relevancia de la RS.</t>
  </si>
  <si>
    <t>Oportunidades</t>
  </si>
  <si>
    <t>Amenazas</t>
  </si>
  <si>
    <t xml:space="preserve">Factores que resultan positivos y favorables en el entorno del Instituto
</t>
  </si>
  <si>
    <t xml:space="preserve">Situaciones que provienen del entorno y pueden generar inestabilidad en la Institución.
</t>
  </si>
  <si>
    <t>O1</t>
  </si>
  <si>
    <t>Alianzas estratégicas con organizaciones que promueven la cultura de RSU</t>
  </si>
  <si>
    <t>A1</t>
  </si>
  <si>
    <t>Iniciativas en las IES de RSU y desarrollo sostenible en Colombia</t>
  </si>
  <si>
    <t>O2</t>
  </si>
  <si>
    <t>Política innovación educativa.</t>
  </si>
  <si>
    <t>A2</t>
  </si>
  <si>
    <t xml:space="preserve">Recursos limitados. </t>
  </si>
  <si>
    <t>O3</t>
  </si>
  <si>
    <t>Conciencia de la generación estudiantil en la importancia de participar en procesos sostenibles</t>
  </si>
  <si>
    <t>A3</t>
  </si>
  <si>
    <t>Cambios en la dirección estratégica.</t>
  </si>
  <si>
    <t>O4</t>
  </si>
  <si>
    <t>Desarrollo de programas de educación continua en entidades públicas y privadas en asuntos ambientales y DDHH.</t>
  </si>
  <si>
    <t>A4</t>
  </si>
  <si>
    <t>Desafíos en la atracción de inversión y financiamiento.</t>
  </si>
  <si>
    <t>O5</t>
  </si>
  <si>
    <t>Adhesión a organizaciones enfocados a RSU (Pacto global, Pacto Mundial de las Naciones Unidas, Global Reporting Initiative (GRI), Red CRS)</t>
  </si>
  <si>
    <t>A5</t>
  </si>
  <si>
    <t>Reforma a la ley 30</t>
  </si>
  <si>
    <t>O6</t>
  </si>
  <si>
    <t>Convocatorias en proyectos de investigación y en extensión aplicada por MinCiencias, ONG'S, universidades, empresas y entes territoriales.</t>
  </si>
  <si>
    <t>A6</t>
  </si>
  <si>
    <t>Presupuesto Nacional 2024 (Disminuyó Inversión a MinCiencias)</t>
  </si>
  <si>
    <t>O7</t>
  </si>
  <si>
    <t>Desarrollar procesos sostenibles, existencia de las sedes regionales de la UIS</t>
  </si>
  <si>
    <t>A7</t>
  </si>
  <si>
    <t>No existe política nacional de RSU</t>
  </si>
  <si>
    <t>O8</t>
  </si>
  <si>
    <t>Asignación presupuestal 2024 para universidades</t>
  </si>
  <si>
    <t>A8</t>
  </si>
  <si>
    <t>O9</t>
  </si>
  <si>
    <t>A9</t>
  </si>
  <si>
    <t>O10</t>
  </si>
  <si>
    <t>A10</t>
  </si>
  <si>
    <t>ANÁLISIS FORTALEZAS VS. OPORTUNIDADES</t>
  </si>
  <si>
    <t>MATRIZ MIXTA FO - ÉXITO
1- Bajo, 3 - Medio, 9 - Alto</t>
  </si>
  <si>
    <t>FORTALEZAS</t>
  </si>
  <si>
    <t xml:space="preserve"> </t>
  </si>
  <si>
    <t>OPORTUNIDADES</t>
  </si>
  <si>
    <t>Son Mayores</t>
  </si>
  <si>
    <t>La de más Relación</t>
  </si>
  <si>
    <t>SUMATORIA</t>
  </si>
  <si>
    <t>Mayor Relación</t>
  </si>
  <si>
    <t>ANÁLISIS DEBILIDADES VS. OPORTUNIDADES</t>
  </si>
  <si>
    <t>MATRIZ MIXTA DO - ILUSIÓN
1- Bajo, 3 - Medio, 9 - Alto</t>
  </si>
  <si>
    <t>DEBILIDADES</t>
  </si>
  <si>
    <t>D12</t>
  </si>
  <si>
    <t>ANÁLISIS FORTALEZAS VS. AMENAZAS</t>
  </si>
  <si>
    <t>MATRIZ MIXTA FA - DESGASTE
1- Bajo, 3 - Medio, 9 - Alto</t>
  </si>
  <si>
    <t>AMENAZAS</t>
  </si>
  <si>
    <t>La de  más Relación</t>
  </si>
  <si>
    <t>ANÁLISIS DEBILIDADES VS. AMENAZAS</t>
  </si>
  <si>
    <t>MATRIZ MIXTA DA - VULNERABILIDAD
1- Bajo, 3 - Medio, 9 - Alto</t>
  </si>
  <si>
    <t>La mayor relación</t>
  </si>
  <si>
    <t>Impacto
(0 - 10)</t>
  </si>
  <si>
    <t>Probabilidad
ocurrencia
(0 - 100%)</t>
  </si>
  <si>
    <t>Grado de Vulnerabilidad</t>
  </si>
  <si>
    <t>Capacidad  
reacción
(0 - 10)</t>
  </si>
  <si>
    <t>ZONA</t>
  </si>
  <si>
    <t>Grado de vulnerabilidad</t>
  </si>
  <si>
    <t>COORDENADA</t>
  </si>
  <si>
    <t>Ref</t>
  </si>
  <si>
    <t>No.</t>
  </si>
  <si>
    <t>Acciones Estratégicas</t>
  </si>
  <si>
    <t>Objetivos Estratégicos</t>
  </si>
  <si>
    <t>OE4</t>
  </si>
  <si>
    <t>OE1</t>
  </si>
  <si>
    <t>OE2</t>
  </si>
  <si>
    <t>A2, A3, A4, A11</t>
  </si>
  <si>
    <t>OE3</t>
  </si>
  <si>
    <t>A6, A7</t>
  </si>
  <si>
    <t>A11</t>
  </si>
  <si>
    <t>A16</t>
  </si>
  <si>
    <t>A12</t>
  </si>
  <si>
    <t>Qué vamos a lograr?</t>
  </si>
  <si>
    <t>Perspectivas de la Gestión Pública</t>
  </si>
  <si>
    <t>MISIÓN O</t>
  </si>
  <si>
    <t>CIUDADANÍA</t>
  </si>
  <si>
    <t>PROCESOS</t>
  </si>
  <si>
    <t>PERSONAL</t>
  </si>
  <si>
    <t>FINANCIERO</t>
  </si>
  <si>
    <t>#</t>
  </si>
  <si>
    <t>OBJETIVOS ESTRATÉGICOS</t>
  </si>
  <si>
    <t>ACCIONES ESTRATÉGICAS</t>
  </si>
  <si>
    <t>OE 1</t>
  </si>
  <si>
    <t>OE 2</t>
  </si>
  <si>
    <t>OE 5</t>
  </si>
  <si>
    <t>Estrategia de Desarrollo de Alianzas Estratégicas: Utilizar el compromiso institucional hacia la RSU desde la misión, visión, y programas institucionales para establecer alianzas estratégicas con organizaciones que promuevan la cultura de RSU.</t>
  </si>
  <si>
    <t>Estrategia de Innovación Educativa y Relaciones Internacionales: Aprovechar la presencia de la Oficina de Alianza para fortalecer una política de innovación educativa, facilitando el acercamiento con organizaciones nacionales e internacionales.</t>
  </si>
  <si>
    <t>Estrategia de Concienciación a través de Programas de Extensión: Usar la existencia de programas de extensión universitaria para aumentar la conciencia de la importancia de la participación en procesos sostenibles entre la generación estudiantil.</t>
  </si>
  <si>
    <t>Estrategia de Comunicación y Desarrollo Educativo: Emplear la presencia de la Oficina de Comunicaciones para impulsar el desarrollo de programas de educación continua en asuntos ambientales y derechos humanos, tanto en entidades públicas como privadas.</t>
  </si>
  <si>
    <t>Estrategia de Participación en Redes de RSU: Utilizar la inclusión de asignaturas con enfoque en RSE para fortalecer la adhesión a organizaciones enfocadas en RSU, como el Pacto Global de las Naciones Unidas o la Global Reporting Initiative (GRI).</t>
  </si>
  <si>
    <t>Estrategia de Investigación y Extensión Aplicada: Aprovechar los procesos de transparencia y rendición de cuentas para potenciar la participación en convocatorias de proyectos de investigación y extensión aplicada ofrecidas por diferentes entidades.</t>
  </si>
  <si>
    <t>Estrategia de Desarrollo Regional Sostenible: Emplear la presencia de temas de sostenibilidad en las líneas de acción de grupos de investigación para contribuir al desarrollo de procesos sostenibles en sedes regionales de la universidad.</t>
  </si>
  <si>
    <t>F8 + O8:</t>
  </si>
  <si>
    <t>Estrategia de Promoción y Financiamiento: Utilizar la participación y promoción de conferencias y eventos sobre sostenibilidad para potenciar la asignación presupuestal destinada a universidades en el año 2024.</t>
  </si>
  <si>
    <t>FO</t>
  </si>
  <si>
    <t>F1 + O1</t>
  </si>
  <si>
    <t>F3 + O3</t>
  </si>
  <si>
    <t>F2 + O2</t>
  </si>
  <si>
    <t>F4 + O4</t>
  </si>
  <si>
    <t>F5 + O5</t>
  </si>
  <si>
    <t>F6 + O6</t>
  </si>
  <si>
    <t>F7 + O7</t>
  </si>
  <si>
    <t>Estrategia de Designación de Responsabilidades: Designar a una persona responsable del enfoque de Responsabilidad Social para establecer alianzas estratégicas con organizaciones que promuevan la cultura de RSU.</t>
  </si>
  <si>
    <t>Estrategia de Iniciativas y Política Educativa: Desarrollar e implementar una política de innovación educativa para fomentar más iniciativas hacia el desarrollo sostenible.</t>
  </si>
  <si>
    <t>Estrategia de Implementación de Indicadores y Concienciación: Establecer indicadores de RS y utilizar programas para concienciar a la generación estudiantil sobre la importancia de participar en procesos sostenibles.</t>
  </si>
  <si>
    <t>Estrategia de Compromiso y Desarrollo Educativo: Mejorar el compromiso de los grupos de interés y ofrecer programas de educación continua en asuntos ambientales y DDHH.</t>
  </si>
  <si>
    <t>Estrategia de Refuerzo Institucional y Adhesión a Redes: Mejorar el apoyo institucional y respaldo financiero para fomentar la adhesión a organizaciones enfocadas en RSU.</t>
  </si>
  <si>
    <t>Estrategia de Visibilidad y Participación en Proyectos: Incrementar la visibilidad de las acciones ejecutadas hacia un compromiso sostenible y participar activamente en convocatorias de proyectos de investigación y extensión aplicada.</t>
  </si>
  <si>
    <t>D7 - O7:</t>
  </si>
  <si>
    <t>Estrategia de Desarrollo Curricular y Procesos Sostenibles: Ampliar el número de asignaturas en el currículo enfocadas en RS y desarrollo sostenible para contribuir al desarrollo de procesos sostenibles.</t>
  </si>
  <si>
    <t>D8 - O8:</t>
  </si>
  <si>
    <t>Estrategia de Capacitación y Aprovechamiento Presupuestal: Proporcionar capacitación en temáticas de Responsabilidad Social Universitaria para aprovechar la asignación presupuestal proyectada para el 2024.</t>
  </si>
  <si>
    <t>D1 - O1</t>
  </si>
  <si>
    <t>D2 - O2</t>
  </si>
  <si>
    <t>D3 - O3</t>
  </si>
  <si>
    <t>D4 - O4</t>
  </si>
  <si>
    <t>D5 - O5</t>
  </si>
  <si>
    <t>D6 - O6</t>
  </si>
  <si>
    <t>DO</t>
  </si>
  <si>
    <t>Estrategia de Asociación y Aprovechamiento: Asociarse con iniciativas en Instituciones de Educación Superior (IES) que promuevan la RSU y el desarrollo sostenible en Colombia para compensar la falta de un responsable en la dirección de RS.</t>
  </si>
  <si>
    <t>Estrategia de Optimización de Recursos: Optimizar el uso de los recursos disponibles para superar la falta de iniciativas hacia el desarrollo sostenible en vista de recursos limitados.</t>
  </si>
  <si>
    <t>Estrategia de Adaptación Estratégica: Adaptar los indicadores de RS a los posibles cambios en la dirección estratégica para facilitar la implementación.</t>
  </si>
  <si>
    <t>Estrategia de Involucramiento y Atracción de Inversión: Fomentar una mayor participación de los grupos de interés en acciones responsables para afrontar los desafíos de atracción de inversión y financiamiento.</t>
  </si>
  <si>
    <t>Estrategia de Alineación Normativa: Alinear los proyectos con la reforma de la ley 30 para obtener respaldo institucional y financiero.</t>
  </si>
  <si>
    <t>Estrategia de Diversificación y Adaptación: Diversificar fuentes de financiamiento y ajustar la visibilidad de las acciones en función del presupuesto nacional del 2024.</t>
  </si>
  <si>
    <t>D2 - A2</t>
  </si>
  <si>
    <t>D1 - A1</t>
  </si>
  <si>
    <t>D3 - A3</t>
  </si>
  <si>
    <t>D4 - A4</t>
  </si>
  <si>
    <t>D5 - A5</t>
  </si>
  <si>
    <t>D6 - A6</t>
  </si>
  <si>
    <t>DA</t>
  </si>
  <si>
    <t>Estrategia de Liderazgo en Redes: Liderar o unirse a iniciativas en IES de RSU y desarrollo sostenible en Colombia para reforzar aún más el compromiso hacia la RS desde la misión y visión.</t>
  </si>
  <si>
    <t>Estrategia de Diversificación de Alianzas: Ampliar la red de alianzas y buscar recursos adicionales más allá de los limitados recursos existentes.</t>
  </si>
  <si>
    <t>Estrategia de Adaptación Estratégica: Adaptar los programas de extensión universitaria para enfrentar cambios en la dirección estratégica y fortalecer la RS desde esa área.</t>
  </si>
  <si>
    <t>Estrategia de Captación de Inversión: Aprovechar la presencia de la Oficina de Comunicaciones para superar los desafíos en la atracción de inversión y financiamiento, promoviendo eficazmente los proyectos y programas relacionados con la RS.</t>
  </si>
  <si>
    <t>Estrategia de Adecuación Normativa: Alinear la inclusión de asignaturas con el enfoque a RSE con la reforma de la ley 30 para mantenerse actualizado y cumplir con los cambios normativos.</t>
  </si>
  <si>
    <t>Estrategia de Diversificación y Priorización: Adaptar los procesos de transparencia y rendición de cuentas a pesar de la disminución en el presupuesto nacional del 2024, priorizando aquellas áreas más estratégicas para la RS.</t>
  </si>
  <si>
    <t>Estrategia de Impulso de Políticas Internas: Implementar políticas internas en ausencia de una política nacional de RSU para reforzar la presencia de temas de sostenibilidad en las líneas de acción de los grupos de investigación.</t>
  </si>
  <si>
    <t>F1 - A1</t>
  </si>
  <si>
    <t>F2 - A2</t>
  </si>
  <si>
    <t>F3 - A3</t>
  </si>
  <si>
    <t>F4 - A4</t>
  </si>
  <si>
    <t>FA</t>
  </si>
  <si>
    <t>F5 - A5</t>
  </si>
  <si>
    <t>F6 - A6</t>
  </si>
  <si>
    <t>F7 - 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</si>
</sst>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8"/>
      <name val="Arial"/>
      <family val="2"/>
    </font>
    <font>
      <sz val="11"/>
      <color theme="3"/>
      <name val="Arial"/>
      <family val="2"/>
    </font>
    <font>
      <u/>
      <sz val="10"/>
      <color theme="10"/>
      <name val="Arial"/>
      <family val="2"/>
    </font>
    <font>
      <u/>
      <sz val="18"/>
      <color theme="10"/>
      <name val="Arial"/>
      <family val="2"/>
    </font>
    <font>
      <sz val="14"/>
      <color theme="3"/>
      <name val="Arial"/>
      <family val="2"/>
    </font>
    <font>
      <sz val="12"/>
      <color theme="3"/>
      <name val="Arial"/>
      <family val="2"/>
    </font>
    <font>
      <sz val="10"/>
      <color theme="3"/>
      <name val="Arial"/>
      <family val="2"/>
    </font>
    <font>
      <sz val="17"/>
      <name val="Calibri"/>
      <family val="2"/>
      <scheme val="minor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Times New Roman"/>
      <family val="1"/>
    </font>
    <font>
      <b/>
      <sz val="20"/>
      <color rgb="FFFF0000"/>
      <name val="Times New Roman"/>
      <family val="1"/>
    </font>
    <font>
      <sz val="19"/>
      <name val="Arial"/>
      <family val="2"/>
    </font>
    <font>
      <b/>
      <sz val="12"/>
      <color rgb="FF1F497D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4"/>
      <name val="Aptos Light"/>
      <family val="2"/>
    </font>
    <font>
      <sz val="10"/>
      <name val="Aptos Light"/>
      <family val="2"/>
    </font>
    <font>
      <b/>
      <sz val="24"/>
      <name val="Aptos Light"/>
      <family val="2"/>
    </font>
    <font>
      <b/>
      <sz val="20"/>
      <name val="Aptos Light"/>
      <family val="2"/>
    </font>
    <font>
      <sz val="16"/>
      <name val="Aptos Light"/>
      <family val="2"/>
    </font>
    <font>
      <b/>
      <sz val="18"/>
      <name val="Aptos Light"/>
      <family val="2"/>
    </font>
    <font>
      <sz val="12"/>
      <name val="Aptos Light"/>
      <family val="2"/>
    </font>
    <font>
      <b/>
      <sz val="10"/>
      <name val="Aptos Light"/>
      <family val="2"/>
    </font>
    <font>
      <sz val="22"/>
      <name val="Aptos Light"/>
      <family val="2"/>
    </font>
    <font>
      <sz val="20"/>
      <name val="Aptos Light"/>
      <family val="2"/>
    </font>
    <font>
      <b/>
      <sz val="22"/>
      <name val="Aptos Light"/>
      <family val="2"/>
    </font>
    <font>
      <sz val="18"/>
      <name val="Aptos Light"/>
      <family val="2"/>
    </font>
    <font>
      <b/>
      <sz val="12"/>
      <name val="Aptos Light"/>
      <family val="2"/>
    </font>
    <font>
      <b/>
      <sz val="16"/>
      <name val="Aptos Light"/>
      <family val="2"/>
    </font>
    <font>
      <b/>
      <sz val="2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31" fillId="0" borderId="0"/>
    <xf numFmtId="0" fontId="10" fillId="0" borderId="0"/>
    <xf numFmtId="0" fontId="3" fillId="23" borderId="4" applyNumberFormat="0" applyFont="0" applyAlignment="0" applyProtection="0"/>
    <xf numFmtId="0" fontId="20" fillId="16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16" fillId="0" borderId="8" applyNumberFormat="0" applyFill="0" applyAlignment="0" applyProtection="0"/>
    <xf numFmtId="0" fontId="26" fillId="0" borderId="9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3" fillId="23" borderId="4" applyNumberFormat="0" applyFont="0" applyAlignment="0" applyProtection="0"/>
    <xf numFmtId="0" fontId="20" fillId="16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16" fillId="0" borderId="8" applyNumberFormat="0" applyFill="0" applyAlignment="0" applyProtection="0"/>
    <xf numFmtId="0" fontId="26" fillId="0" borderId="9" applyNumberFormat="0" applyFill="0" applyAlignment="0" applyProtection="0"/>
    <xf numFmtId="0" fontId="1" fillId="0" borderId="0"/>
    <xf numFmtId="9" fontId="3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230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0" fillId="0" borderId="12" xfId="0" applyBorder="1"/>
    <xf numFmtId="0" fontId="0" fillId="0" borderId="0" xfId="0" applyAlignment="1">
      <alignment vertical="center"/>
    </xf>
    <xf numFmtId="0" fontId="2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44"/>
    <xf numFmtId="0" fontId="34" fillId="0" borderId="12" xfId="0" applyFont="1" applyBorder="1" applyAlignment="1">
      <alignment vertical="top" wrapText="1"/>
    </xf>
    <xf numFmtId="0" fontId="34" fillId="0" borderId="12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center" vertical="center" wrapText="1"/>
    </xf>
    <xf numFmtId="0" fontId="27" fillId="0" borderId="12" xfId="34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30" fillId="0" borderId="12" xfId="0" applyFont="1" applyBorder="1" applyAlignment="1">
      <alignment vertical="top" wrapText="1"/>
    </xf>
    <xf numFmtId="0" fontId="30" fillId="0" borderId="12" xfId="0" applyFont="1" applyBorder="1" applyAlignment="1">
      <alignment horizontal="justify" vertical="top" wrapText="1"/>
    </xf>
    <xf numFmtId="0" fontId="3" fillId="0" borderId="12" xfId="44" applyBorder="1" applyAlignment="1">
      <alignment horizontal="center" vertical="center"/>
    </xf>
    <xf numFmtId="0" fontId="9" fillId="0" borderId="12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7" fillId="0" borderId="12" xfId="44" applyFont="1" applyBorder="1" applyAlignment="1">
      <alignment horizontal="center" vertical="center"/>
    </xf>
    <xf numFmtId="9" fontId="7" fillId="0" borderId="12" xfId="47" applyFont="1" applyBorder="1" applyAlignment="1">
      <alignment horizontal="center" vertical="center"/>
    </xf>
    <xf numFmtId="0" fontId="7" fillId="0" borderId="12" xfId="44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36" fillId="0" borderId="0" xfId="96" applyFont="1"/>
    <xf numFmtId="0" fontId="0" fillId="0" borderId="0" xfId="0" applyAlignment="1">
      <alignment vertical="center" wrapText="1"/>
    </xf>
    <xf numFmtId="0" fontId="7" fillId="0" borderId="0" xfId="44" applyFont="1" applyAlignment="1">
      <alignment horizontal="center" vertical="center"/>
    </xf>
    <xf numFmtId="0" fontId="7" fillId="0" borderId="0" xfId="44" applyFont="1" applyAlignment="1">
      <alignment horizontal="left" vertical="center" wrapText="1"/>
    </xf>
    <xf numFmtId="9" fontId="7" fillId="0" borderId="0" xfId="47" applyFont="1" applyBorder="1" applyAlignment="1">
      <alignment horizontal="center" vertical="center"/>
    </xf>
    <xf numFmtId="0" fontId="3" fillId="0" borderId="0" xfId="44" applyAlignment="1">
      <alignment horizontal="center" vertical="center"/>
    </xf>
    <xf numFmtId="0" fontId="40" fillId="0" borderId="0" xfId="0" applyFont="1" applyAlignment="1">
      <alignment vertical="center" wrapText="1"/>
    </xf>
    <xf numFmtId="0" fontId="40" fillId="0" borderId="0" xfId="0" applyFont="1"/>
    <xf numFmtId="0" fontId="41" fillId="0" borderId="16" xfId="0" applyFont="1" applyBorder="1" applyAlignment="1">
      <alignment horizontal="justify" vertical="center" wrapText="1"/>
    </xf>
    <xf numFmtId="0" fontId="41" fillId="0" borderId="0" xfId="0" applyFont="1" applyAlignment="1">
      <alignment horizontal="justify" vertical="center" wrapText="1"/>
    </xf>
    <xf numFmtId="0" fontId="41" fillId="0" borderId="12" xfId="0" applyFont="1" applyBorder="1" applyAlignment="1">
      <alignment horizontal="justify" vertical="center" wrapText="1"/>
    </xf>
    <xf numFmtId="0" fontId="41" fillId="0" borderId="0" xfId="0" applyFont="1" applyAlignment="1">
      <alignment horizontal="justify" vertical="center"/>
    </xf>
    <xf numFmtId="0" fontId="42" fillId="0" borderId="37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" fillId="0" borderId="0" xfId="44" applyAlignment="1">
      <alignment vertical="top" wrapText="1"/>
    </xf>
    <xf numFmtId="0" fontId="3" fillId="0" borderId="0" xfId="44" applyAlignment="1">
      <alignment horizontal="justify" vertical="center"/>
    </xf>
    <xf numFmtId="0" fontId="33" fillId="0" borderId="0" xfId="44" applyFont="1"/>
    <xf numFmtId="0" fontId="44" fillId="0" borderId="39" xfId="44" applyFont="1" applyBorder="1" applyAlignment="1">
      <alignment horizontal="center"/>
    </xf>
    <xf numFmtId="0" fontId="45" fillId="0" borderId="39" xfId="44" applyFont="1" applyBorder="1" applyAlignment="1">
      <alignment horizontal="center"/>
    </xf>
    <xf numFmtId="0" fontId="47" fillId="0" borderId="41" xfId="0" applyFont="1" applyBorder="1" applyAlignment="1">
      <alignment horizontal="center" vertical="center" wrapText="1" readingOrder="1"/>
    </xf>
    <xf numFmtId="0" fontId="48" fillId="0" borderId="41" xfId="0" applyFont="1" applyBorder="1" applyAlignment="1">
      <alignment horizontal="center" vertical="center" wrapText="1" readingOrder="1"/>
    </xf>
    <xf numFmtId="0" fontId="7" fillId="0" borderId="12" xfId="44" applyFont="1" applyBorder="1" applyAlignment="1">
      <alignment horizontal="justify" vertical="center" wrapText="1"/>
    </xf>
    <xf numFmtId="0" fontId="3" fillId="0" borderId="0" xfId="44" applyAlignment="1">
      <alignment vertical="center"/>
    </xf>
    <xf numFmtId="0" fontId="4" fillId="0" borderId="12" xfId="44" applyFont="1" applyBorder="1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37" fillId="0" borderId="12" xfId="0" applyFont="1" applyBorder="1" applyAlignment="1">
      <alignment horizontal="justify" vertical="center" wrapText="1"/>
    </xf>
    <xf numFmtId="0" fontId="38" fillId="0" borderId="12" xfId="0" applyFont="1" applyBorder="1" applyAlignment="1">
      <alignment horizontal="justify" vertical="center"/>
    </xf>
    <xf numFmtId="0" fontId="38" fillId="0" borderId="12" xfId="0" applyFont="1" applyBorder="1" applyAlignment="1">
      <alignment horizontal="justify" vertical="center" wrapText="1"/>
    </xf>
    <xf numFmtId="0" fontId="34" fillId="0" borderId="12" xfId="0" applyFont="1" applyBorder="1" applyAlignment="1">
      <alignment horizontal="justify" vertical="center" wrapText="1"/>
    </xf>
    <xf numFmtId="0" fontId="39" fillId="0" borderId="12" xfId="0" applyFont="1" applyBorder="1" applyAlignment="1">
      <alignment horizontal="justify" vertical="center"/>
    </xf>
    <xf numFmtId="0" fontId="37" fillId="0" borderId="16" xfId="0" applyFont="1" applyBorder="1" applyAlignment="1">
      <alignment horizontal="justify" vertical="center" wrapText="1"/>
    </xf>
    <xf numFmtId="0" fontId="38" fillId="0" borderId="16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3" fillId="0" borderId="16" xfId="0" applyFont="1" applyBorder="1" applyAlignment="1">
      <alignment horizontal="justify" vertical="center"/>
    </xf>
    <xf numFmtId="0" fontId="7" fillId="0" borderId="28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7" fillId="0" borderId="33" xfId="0" applyFont="1" applyBorder="1" applyAlignment="1">
      <alignment horizontal="justify" vertical="center" wrapText="1"/>
    </xf>
    <xf numFmtId="0" fontId="49" fillId="0" borderId="44" xfId="0" applyFont="1" applyBorder="1"/>
    <xf numFmtId="0" fontId="51" fillId="0" borderId="43" xfId="0" applyFont="1" applyBorder="1" applyAlignment="1">
      <alignment horizontal="center" vertical="center" wrapText="1"/>
    </xf>
    <xf numFmtId="0" fontId="52" fillId="0" borderId="45" xfId="0" applyFont="1" applyBorder="1" applyAlignment="1">
      <alignment horizontal="center" vertical="center" wrapText="1" readingOrder="1"/>
    </xf>
    <xf numFmtId="0" fontId="49" fillId="0" borderId="0" xfId="0" applyFont="1"/>
    <xf numFmtId="0" fontId="51" fillId="0" borderId="34" xfId="0" applyFont="1" applyBorder="1" applyAlignment="1">
      <alignment horizontal="center" vertical="center" wrapText="1"/>
    </xf>
    <xf numFmtId="0" fontId="51" fillId="0" borderId="35" xfId="0" applyFont="1" applyBorder="1" applyAlignment="1">
      <alignment horizontal="center" vertical="center" wrapText="1"/>
    </xf>
    <xf numFmtId="0" fontId="51" fillId="0" borderId="36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6" fillId="0" borderId="40" xfId="44" applyFont="1" applyBorder="1" applyAlignment="1">
      <alignment horizontal="justify" vertical="top" wrapText="1"/>
    </xf>
    <xf numFmtId="0" fontId="30" fillId="27" borderId="40" xfId="44" applyFont="1" applyFill="1" applyBorder="1" applyAlignment="1">
      <alignment horizontal="justify" vertical="center" wrapText="1"/>
    </xf>
    <xf numFmtId="0" fontId="32" fillId="27" borderId="40" xfId="44" applyFont="1" applyFill="1" applyBorder="1" applyAlignment="1">
      <alignment horizontal="justify" vertical="center" wrapText="1"/>
    </xf>
    <xf numFmtId="0" fontId="53" fillId="0" borderId="12" xfId="0" applyFont="1" applyBorder="1" applyAlignment="1">
      <alignment horizontal="justify" vertical="center" wrapText="1"/>
    </xf>
    <xf numFmtId="0" fontId="41" fillId="29" borderId="12" xfId="0" applyFont="1" applyFill="1" applyBorder="1" applyAlignment="1">
      <alignment horizontal="justify" vertical="center" wrapText="1"/>
    </xf>
    <xf numFmtId="0" fontId="54" fillId="0" borderId="12" xfId="0" applyFont="1" applyBorder="1" applyAlignment="1">
      <alignment horizontal="justify" vertical="center" wrapText="1"/>
    </xf>
    <xf numFmtId="0" fontId="55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/>
    </xf>
    <xf numFmtId="0" fontId="56" fillId="0" borderId="0" xfId="0" applyFont="1"/>
    <xf numFmtId="0" fontId="56" fillId="0" borderId="0" xfId="0" applyFont="1" applyAlignment="1">
      <alignment vertical="center" wrapText="1"/>
    </xf>
    <xf numFmtId="0" fontId="59" fillId="33" borderId="12" xfId="0" applyFont="1" applyFill="1" applyBorder="1" applyAlignment="1">
      <alignment horizontal="center" textRotation="90" wrapText="1"/>
    </xf>
    <xf numFmtId="0" fontId="60" fillId="0" borderId="18" xfId="0" applyFont="1" applyBorder="1" applyAlignment="1">
      <alignment horizontal="center" vertical="center" textRotation="90"/>
    </xf>
    <xf numFmtId="0" fontId="61" fillId="33" borderId="12" xfId="0" applyFont="1" applyFill="1" applyBorder="1" applyAlignment="1">
      <alignment horizontal="center" vertical="center"/>
    </xf>
    <xf numFmtId="0" fontId="62" fillId="0" borderId="16" xfId="0" applyFont="1" applyBorder="1" applyAlignment="1">
      <alignment horizontal="center" vertical="center" textRotation="45"/>
    </xf>
    <xf numFmtId="0" fontId="56" fillId="24" borderId="12" xfId="0" applyFont="1" applyFill="1" applyBorder="1"/>
    <xf numFmtId="0" fontId="56" fillId="24" borderId="12" xfId="0" applyFont="1" applyFill="1" applyBorder="1" applyAlignment="1">
      <alignment horizontal="center"/>
    </xf>
    <xf numFmtId="0" fontId="59" fillId="32" borderId="12" xfId="0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center" vertical="center"/>
    </xf>
    <xf numFmtId="0" fontId="64" fillId="0" borderId="12" xfId="0" applyFont="1" applyBorder="1" applyAlignment="1">
      <alignment horizontal="center" vertical="center"/>
    </xf>
    <xf numFmtId="0" fontId="64" fillId="0" borderId="12" xfId="0" quotePrefix="1" applyFont="1" applyBorder="1" applyAlignment="1">
      <alignment horizontal="center" vertical="center"/>
    </xf>
    <xf numFmtId="0" fontId="65" fillId="0" borderId="12" xfId="0" applyFont="1" applyBorder="1" applyAlignment="1">
      <alignment horizontal="center"/>
    </xf>
    <xf numFmtId="0" fontId="64" fillId="0" borderId="12" xfId="0" applyFont="1" applyBorder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57" fillId="0" borderId="12" xfId="0" applyFont="1" applyBorder="1"/>
    <xf numFmtId="0" fontId="56" fillId="0" borderId="0" xfId="0" applyFont="1" applyAlignment="1">
      <alignment horizontal="center"/>
    </xf>
    <xf numFmtId="0" fontId="66" fillId="0" borderId="12" xfId="0" applyFont="1" applyBorder="1" applyAlignment="1">
      <alignment vertical="center" wrapText="1"/>
    </xf>
    <xf numFmtId="0" fontId="67" fillId="0" borderId="23" xfId="0" applyFont="1" applyBorder="1" applyAlignment="1">
      <alignment horizontal="center" vertical="center"/>
    </xf>
    <xf numFmtId="0" fontId="56" fillId="0" borderId="23" xfId="0" applyFont="1" applyBorder="1"/>
    <xf numFmtId="0" fontId="59" fillId="31" borderId="12" xfId="0" applyFont="1" applyFill="1" applyBorder="1" applyAlignment="1">
      <alignment horizontal="center" textRotation="90" wrapText="1"/>
    </xf>
    <xf numFmtId="0" fontId="59" fillId="31" borderId="12" xfId="0" applyFont="1" applyFill="1" applyBorder="1" applyAlignment="1">
      <alignment horizontal="center" vertical="center"/>
    </xf>
    <xf numFmtId="0" fontId="66" fillId="24" borderId="12" xfId="0" applyFont="1" applyFill="1" applyBorder="1"/>
    <xf numFmtId="0" fontId="66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56" fillId="0" borderId="0" xfId="0" applyFont="1" applyAlignment="1">
      <alignment wrapText="1"/>
    </xf>
    <xf numFmtId="0" fontId="56" fillId="0" borderId="12" xfId="0" applyFont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68" fillId="0" borderId="12" xfId="0" applyFont="1" applyBorder="1" applyAlignment="1">
      <alignment horizontal="center" vertical="center"/>
    </xf>
    <xf numFmtId="0" fontId="56" fillId="26" borderId="12" xfId="0" applyFont="1" applyFill="1" applyBorder="1"/>
    <xf numFmtId="0" fontId="56" fillId="0" borderId="12" xfId="0" applyFont="1" applyBorder="1"/>
    <xf numFmtId="0" fontId="61" fillId="0" borderId="0" xfId="0" applyFont="1"/>
    <xf numFmtId="0" fontId="61" fillId="0" borderId="0" xfId="0" applyFont="1" applyAlignment="1">
      <alignment vertical="center" wrapText="1"/>
    </xf>
    <xf numFmtId="0" fontId="61" fillId="0" borderId="0" xfId="0" applyFont="1" applyAlignment="1">
      <alignment vertical="center"/>
    </xf>
    <xf numFmtId="0" fontId="59" fillId="25" borderId="12" xfId="0" applyFont="1" applyFill="1" applyBorder="1" applyAlignment="1">
      <alignment horizontal="center" textRotation="90" wrapText="1"/>
    </xf>
    <xf numFmtId="0" fontId="68" fillId="0" borderId="18" xfId="0" applyFont="1" applyBorder="1" applyAlignment="1">
      <alignment horizontal="center" vertical="center" textRotation="90"/>
    </xf>
    <xf numFmtId="0" fontId="56" fillId="0" borderId="0" xfId="0" applyFont="1" applyAlignment="1">
      <alignment vertical="center"/>
    </xf>
    <xf numFmtId="0" fontId="61" fillId="25" borderId="12" xfId="0" applyFont="1" applyFill="1" applyBorder="1" applyAlignment="1">
      <alignment horizontal="center" vertical="center"/>
    </xf>
    <xf numFmtId="0" fontId="59" fillId="27" borderId="12" xfId="0" applyFont="1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vertical="center"/>
    </xf>
    <xf numFmtId="0" fontId="68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0" fontId="68" fillId="0" borderId="14" xfId="0" applyFont="1" applyBorder="1" applyAlignment="1">
      <alignment horizontal="center" vertical="center"/>
    </xf>
    <xf numFmtId="0" fontId="62" fillId="0" borderId="16" xfId="0" applyFont="1" applyBorder="1" applyAlignment="1">
      <alignment vertical="center" textRotation="90"/>
    </xf>
    <xf numFmtId="0" fontId="56" fillId="0" borderId="10" xfId="0" applyFont="1" applyBorder="1"/>
    <xf numFmtId="0" fontId="56" fillId="0" borderId="11" xfId="0" applyFont="1" applyBorder="1"/>
    <xf numFmtId="0" fontId="62" fillId="0" borderId="24" xfId="0" applyFont="1" applyBorder="1"/>
    <xf numFmtId="0" fontId="9" fillId="30" borderId="25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/>
    </xf>
    <xf numFmtId="0" fontId="56" fillId="0" borderId="21" xfId="0" applyFont="1" applyBorder="1" applyAlignment="1">
      <alignment horizontal="center"/>
    </xf>
    <xf numFmtId="0" fontId="56" fillId="26" borderId="22" xfId="0" applyFont="1" applyFill="1" applyBorder="1" applyAlignment="1">
      <alignment horizontal="center"/>
    </xf>
    <xf numFmtId="0" fontId="56" fillId="26" borderId="20" xfId="0" applyFont="1" applyFill="1" applyBorder="1" applyAlignment="1">
      <alignment horizontal="center"/>
    </xf>
    <xf numFmtId="0" fontId="59" fillId="27" borderId="12" xfId="0" applyFont="1" applyFill="1" applyBorder="1" applyAlignment="1">
      <alignment horizontal="left" vertical="center" wrapText="1"/>
    </xf>
    <xf numFmtId="0" fontId="56" fillId="26" borderId="15" xfId="0" applyFont="1" applyFill="1" applyBorder="1" applyAlignment="1">
      <alignment horizontal="right"/>
    </xf>
    <xf numFmtId="0" fontId="56" fillId="26" borderId="14" xfId="0" applyFont="1" applyFill="1" applyBorder="1" applyAlignment="1">
      <alignment horizontal="right"/>
    </xf>
    <xf numFmtId="0" fontId="56" fillId="0" borderId="15" xfId="0" applyFont="1" applyBorder="1" applyAlignment="1">
      <alignment horizontal="right"/>
    </xf>
    <xf numFmtId="0" fontId="56" fillId="0" borderId="14" xfId="0" applyFont="1" applyBorder="1" applyAlignment="1">
      <alignment horizontal="right"/>
    </xf>
    <xf numFmtId="0" fontId="60" fillId="0" borderId="15" xfId="0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textRotation="45" wrapText="1"/>
    </xf>
    <xf numFmtId="0" fontId="58" fillId="0" borderId="12" xfId="0" applyFont="1" applyBorder="1" applyAlignment="1">
      <alignment horizontal="center" vertical="center" textRotation="45"/>
    </xf>
    <xf numFmtId="0" fontId="55" fillId="31" borderId="12" xfId="0" applyFont="1" applyFill="1" applyBorder="1" applyAlignment="1">
      <alignment horizontal="center" vertical="center" textRotation="90"/>
    </xf>
    <xf numFmtId="0" fontId="55" fillId="28" borderId="15" xfId="0" applyFont="1" applyFill="1" applyBorder="1" applyAlignment="1">
      <alignment horizontal="center" vertical="center"/>
    </xf>
    <xf numFmtId="0" fontId="55" fillId="28" borderId="13" xfId="0" applyFont="1" applyFill="1" applyBorder="1" applyAlignment="1">
      <alignment horizontal="center" vertical="center"/>
    </xf>
    <xf numFmtId="0" fontId="55" fillId="28" borderId="14" xfId="0" applyFont="1" applyFill="1" applyBorder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0" fontId="68" fillId="0" borderId="13" xfId="0" applyFont="1" applyBorder="1" applyAlignment="1">
      <alignment horizontal="center" vertical="center"/>
    </xf>
    <xf numFmtId="0" fontId="68" fillId="0" borderId="14" xfId="0" applyFont="1" applyBorder="1" applyAlignment="1">
      <alignment horizontal="center" vertical="center"/>
    </xf>
    <xf numFmtId="0" fontId="56" fillId="26" borderId="15" xfId="0" applyFont="1" applyFill="1" applyBorder="1" applyAlignment="1">
      <alignment horizontal="center" vertical="center" wrapText="1"/>
    </xf>
    <xf numFmtId="0" fontId="56" fillId="26" borderId="14" xfId="0" applyFont="1" applyFill="1" applyBorder="1" applyAlignment="1">
      <alignment horizontal="center" vertical="center" wrapText="1"/>
    </xf>
    <xf numFmtId="0" fontId="59" fillId="31" borderId="12" xfId="0" applyFont="1" applyFill="1" applyBorder="1" applyAlignment="1">
      <alignment horizontal="left" vertical="center" wrapText="1"/>
    </xf>
    <xf numFmtId="0" fontId="68" fillId="0" borderId="18" xfId="0" applyFont="1" applyBorder="1" applyAlignment="1">
      <alignment horizontal="center" vertical="center" textRotation="90"/>
    </xf>
    <xf numFmtId="0" fontId="68" fillId="0" borderId="16" xfId="0" applyFont="1" applyBorder="1" applyAlignment="1">
      <alignment horizontal="center" vertical="center" textRotation="90"/>
    </xf>
    <xf numFmtId="0" fontId="60" fillId="0" borderId="12" xfId="0" applyFont="1" applyBorder="1" applyAlignment="1">
      <alignment horizontal="center" vertical="center" textRotation="45" wrapText="1"/>
    </xf>
    <xf numFmtId="0" fontId="60" fillId="0" borderId="12" xfId="0" applyFont="1" applyBorder="1" applyAlignment="1">
      <alignment horizontal="center" vertical="center" textRotation="45"/>
    </xf>
    <xf numFmtId="0" fontId="56" fillId="26" borderId="15" xfId="0" applyFont="1" applyFill="1" applyBorder="1" applyAlignment="1">
      <alignment horizontal="right" vertical="center" wrapText="1"/>
    </xf>
    <xf numFmtId="0" fontId="56" fillId="26" borderId="14" xfId="0" applyFont="1" applyFill="1" applyBorder="1" applyAlignment="1">
      <alignment horizontal="right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right" vertical="center" wrapText="1"/>
    </xf>
    <xf numFmtId="0" fontId="56" fillId="0" borderId="14" xfId="0" applyFont="1" applyBorder="1" applyAlignment="1">
      <alignment horizontal="right" vertical="center" wrapText="1"/>
    </xf>
    <xf numFmtId="0" fontId="58" fillId="0" borderId="15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/>
    </xf>
    <xf numFmtId="0" fontId="66" fillId="0" borderId="13" xfId="0" applyFont="1" applyBorder="1" applyAlignment="1">
      <alignment horizontal="center" vertical="center"/>
    </xf>
    <xf numFmtId="0" fontId="66" fillId="0" borderId="14" xfId="0" applyFont="1" applyBorder="1" applyAlignment="1">
      <alignment horizontal="center" vertical="center"/>
    </xf>
    <xf numFmtId="0" fontId="55" fillId="33" borderId="12" xfId="0" applyFont="1" applyFill="1" applyBorder="1" applyAlignment="1">
      <alignment horizontal="center" vertical="center" textRotation="90"/>
    </xf>
    <xf numFmtId="0" fontId="55" fillId="31" borderId="15" xfId="0" applyFont="1" applyFill="1" applyBorder="1" applyAlignment="1">
      <alignment horizontal="center" vertical="center"/>
    </xf>
    <xf numFmtId="0" fontId="55" fillId="31" borderId="13" xfId="0" applyFont="1" applyFill="1" applyBorder="1" applyAlignment="1">
      <alignment horizontal="center" vertical="center"/>
    </xf>
    <xf numFmtId="0" fontId="55" fillId="31" borderId="14" xfId="0" applyFont="1" applyFill="1" applyBorder="1" applyAlignment="1">
      <alignment horizontal="center" vertical="center"/>
    </xf>
    <xf numFmtId="0" fontId="67" fillId="0" borderId="18" xfId="0" applyFont="1" applyBorder="1" applyAlignment="1">
      <alignment horizontal="center" vertical="center"/>
    </xf>
    <xf numFmtId="0" fontId="55" fillId="32" borderId="15" xfId="0" applyFont="1" applyFill="1" applyBorder="1" applyAlignment="1">
      <alignment horizontal="center" vertical="center"/>
    </xf>
    <xf numFmtId="0" fontId="55" fillId="32" borderId="13" xfId="0" applyFont="1" applyFill="1" applyBorder="1" applyAlignment="1">
      <alignment horizontal="center" vertical="center"/>
    </xf>
    <xf numFmtId="0" fontId="55" fillId="32" borderId="14" xfId="0" applyFont="1" applyFill="1" applyBorder="1" applyAlignment="1">
      <alignment horizontal="center" vertical="center"/>
    </xf>
    <xf numFmtId="0" fontId="68" fillId="0" borderId="12" xfId="0" applyFont="1" applyBorder="1" applyAlignment="1">
      <alignment horizontal="center" vertical="center"/>
    </xf>
    <xf numFmtId="0" fontId="59" fillId="32" borderId="12" xfId="0" applyFont="1" applyFill="1" applyBorder="1" applyAlignment="1">
      <alignment horizontal="left" vertical="center" wrapText="1"/>
    </xf>
    <xf numFmtId="0" fontId="56" fillId="26" borderId="12" xfId="0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textRotation="90"/>
    </xf>
    <xf numFmtId="0" fontId="55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/>
    </xf>
    <xf numFmtId="0" fontId="57" fillId="0" borderId="12" xfId="0" applyFont="1" applyBorder="1" applyAlignment="1">
      <alignment horizontal="center" vertical="center" textRotation="45" wrapText="1"/>
    </xf>
    <xf numFmtId="0" fontId="57" fillId="0" borderId="12" xfId="0" applyFont="1" applyBorder="1" applyAlignment="1">
      <alignment horizontal="center" vertical="center" textRotation="45"/>
    </xf>
    <xf numFmtId="0" fontId="58" fillId="33" borderId="12" xfId="0" applyFont="1" applyFill="1" applyBorder="1" applyAlignment="1">
      <alignment horizontal="center" vertical="center" textRotation="90"/>
    </xf>
    <xf numFmtId="0" fontId="58" fillId="32" borderId="12" xfId="0" applyFont="1" applyFill="1" applyBorder="1" applyAlignment="1">
      <alignment horizontal="center"/>
    </xf>
    <xf numFmtId="0" fontId="66" fillId="0" borderId="0" xfId="0" applyFont="1" applyAlignment="1">
      <alignment horizontal="center" vertical="center" wrapText="1"/>
    </xf>
    <xf numFmtId="0" fontId="66" fillId="0" borderId="42" xfId="0" applyFont="1" applyBorder="1" applyAlignment="1">
      <alignment horizontal="center" vertical="center" wrapText="1"/>
    </xf>
    <xf numFmtId="0" fontId="66" fillId="26" borderId="0" xfId="0" applyFont="1" applyFill="1" applyAlignment="1">
      <alignment horizontal="center" vertical="center" wrapText="1"/>
    </xf>
    <xf numFmtId="0" fontId="66" fillId="26" borderId="42" xfId="0" applyFont="1" applyFill="1" applyBorder="1" applyAlignment="1">
      <alignment horizontal="center" vertical="center" wrapText="1"/>
    </xf>
    <xf numFmtId="0" fontId="59" fillId="26" borderId="12" xfId="0" applyFont="1" applyFill="1" applyBorder="1" applyAlignment="1">
      <alignment horizontal="right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wrapText="1"/>
    </xf>
    <xf numFmtId="0" fontId="0" fillId="0" borderId="25" xfId="0" applyBorder="1" applyAlignment="1">
      <alignment horizontal="left" vertical="center" wrapText="1"/>
    </xf>
    <xf numFmtId="0" fontId="69" fillId="0" borderId="25" xfId="0" applyFont="1" applyBorder="1" applyAlignment="1">
      <alignment horizontal="center" vertical="center"/>
    </xf>
    <xf numFmtId="0" fontId="69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</cellXfs>
  <cellStyles count="97">
    <cellStyle name="20% - Énfasis1" xfId="1" builtinId="30" customBuiltin="1"/>
    <cellStyle name="20% - Énfasis1 2" xfId="52" xr:uid="{00000000-0005-0000-0000-000001000000}"/>
    <cellStyle name="20% - Énfasis2" xfId="2" builtinId="34" customBuiltin="1"/>
    <cellStyle name="20% - Énfasis2 2" xfId="53" xr:uid="{00000000-0005-0000-0000-000003000000}"/>
    <cellStyle name="20% - Énfasis3" xfId="3" builtinId="38" customBuiltin="1"/>
    <cellStyle name="20% - Énfasis3 2" xfId="54" xr:uid="{00000000-0005-0000-0000-000005000000}"/>
    <cellStyle name="20% - Énfasis4" xfId="4" builtinId="42" customBuiltin="1"/>
    <cellStyle name="20% - Énfasis4 2" xfId="55" xr:uid="{00000000-0005-0000-0000-000007000000}"/>
    <cellStyle name="20% - Énfasis5" xfId="5" builtinId="46" customBuiltin="1"/>
    <cellStyle name="20% - Énfasis5 2" xfId="56" xr:uid="{00000000-0005-0000-0000-000009000000}"/>
    <cellStyle name="20% - Énfasis6" xfId="6" builtinId="50" customBuiltin="1"/>
    <cellStyle name="20% - Énfasis6 2" xfId="57" xr:uid="{00000000-0005-0000-0000-00000B000000}"/>
    <cellStyle name="40% - Énfasis1" xfId="7" builtinId="31" customBuiltin="1"/>
    <cellStyle name="40% - Énfasis1 2" xfId="58" xr:uid="{00000000-0005-0000-0000-00000D000000}"/>
    <cellStyle name="40% - Énfasis2" xfId="8" builtinId="35" customBuiltin="1"/>
    <cellStyle name="40% - Énfasis2 2" xfId="59" xr:uid="{00000000-0005-0000-0000-00000F000000}"/>
    <cellStyle name="40% - Énfasis3" xfId="9" builtinId="39" customBuiltin="1"/>
    <cellStyle name="40% - Énfasis3 2" xfId="60" xr:uid="{00000000-0005-0000-0000-000011000000}"/>
    <cellStyle name="40% - Énfasis4" xfId="10" builtinId="43" customBuiltin="1"/>
    <cellStyle name="40% - Énfasis4 2" xfId="61" xr:uid="{00000000-0005-0000-0000-000013000000}"/>
    <cellStyle name="40% - Énfasis5" xfId="11" builtinId="47" customBuiltin="1"/>
    <cellStyle name="40% - Énfasis5 2" xfId="62" xr:uid="{00000000-0005-0000-0000-000015000000}"/>
    <cellStyle name="40% - Énfasis6" xfId="12" builtinId="51" customBuiltin="1"/>
    <cellStyle name="40% - Énfasis6 2" xfId="63" xr:uid="{00000000-0005-0000-0000-000017000000}"/>
    <cellStyle name="60% - Énfasis1" xfId="13" builtinId="32" customBuiltin="1"/>
    <cellStyle name="60% - Énfasis1 2" xfId="64" xr:uid="{00000000-0005-0000-0000-000019000000}"/>
    <cellStyle name="60% - Énfasis2" xfId="14" builtinId="36" customBuiltin="1"/>
    <cellStyle name="60% - Énfasis2 2" xfId="65" xr:uid="{00000000-0005-0000-0000-00001B000000}"/>
    <cellStyle name="60% - Énfasis3" xfId="15" builtinId="40" customBuiltin="1"/>
    <cellStyle name="60% - Énfasis3 2" xfId="66" xr:uid="{00000000-0005-0000-0000-00001D000000}"/>
    <cellStyle name="60% - Énfasis4" xfId="16" builtinId="44" customBuiltin="1"/>
    <cellStyle name="60% - Énfasis4 2" xfId="67" xr:uid="{00000000-0005-0000-0000-00001F000000}"/>
    <cellStyle name="60% - Énfasis5" xfId="17" builtinId="48" customBuiltin="1"/>
    <cellStyle name="60% - Énfasis5 2" xfId="68" xr:uid="{00000000-0005-0000-0000-000021000000}"/>
    <cellStyle name="60% - Énfasis6" xfId="18" builtinId="52" customBuiltin="1"/>
    <cellStyle name="60% - Énfasis6 2" xfId="69" xr:uid="{00000000-0005-0000-0000-000023000000}"/>
    <cellStyle name="Buena 2" xfId="70" xr:uid="{00000000-0005-0000-0000-000025000000}"/>
    <cellStyle name="Bueno" xfId="19" builtinId="26" customBuiltin="1"/>
    <cellStyle name="Cálculo" xfId="20" builtinId="22" customBuiltin="1"/>
    <cellStyle name="Cálculo 2" xfId="71" xr:uid="{00000000-0005-0000-0000-000027000000}"/>
    <cellStyle name="Celda de comprobación" xfId="21" builtinId="23" customBuiltin="1"/>
    <cellStyle name="Celda de comprobación 2" xfId="72" xr:uid="{00000000-0005-0000-0000-000029000000}"/>
    <cellStyle name="Celda vinculada" xfId="22" builtinId="24" customBuiltin="1"/>
    <cellStyle name="Celda vinculada 2" xfId="73" xr:uid="{00000000-0005-0000-0000-00002B000000}"/>
    <cellStyle name="Encabezado 1" xfId="40" builtinId="16" customBuiltin="1"/>
    <cellStyle name="Encabezado 4" xfId="23" builtinId="19" customBuiltin="1"/>
    <cellStyle name="Encabezado 4 2" xfId="74" xr:uid="{00000000-0005-0000-0000-00002E000000}"/>
    <cellStyle name="Énfasis1" xfId="24" builtinId="29" customBuiltin="1"/>
    <cellStyle name="Énfasis1 2" xfId="75" xr:uid="{00000000-0005-0000-0000-000030000000}"/>
    <cellStyle name="Énfasis2" xfId="25" builtinId="33" customBuiltin="1"/>
    <cellStyle name="Énfasis2 2" xfId="76" xr:uid="{00000000-0005-0000-0000-000032000000}"/>
    <cellStyle name="Énfasis3" xfId="26" builtinId="37" customBuiltin="1"/>
    <cellStyle name="Énfasis3 2" xfId="77" xr:uid="{00000000-0005-0000-0000-000034000000}"/>
    <cellStyle name="Énfasis4" xfId="27" builtinId="41" customBuiltin="1"/>
    <cellStyle name="Énfasis4 2" xfId="78" xr:uid="{00000000-0005-0000-0000-000036000000}"/>
    <cellStyle name="Énfasis5" xfId="28" builtinId="45" customBuiltin="1"/>
    <cellStyle name="Énfasis5 2" xfId="79" xr:uid="{00000000-0005-0000-0000-000038000000}"/>
    <cellStyle name="Énfasis6" xfId="29" builtinId="49" customBuiltin="1"/>
    <cellStyle name="Énfasis6 2" xfId="80" xr:uid="{00000000-0005-0000-0000-00003A000000}"/>
    <cellStyle name="Entrada" xfId="30" builtinId="20" customBuiltin="1"/>
    <cellStyle name="Entrada 2" xfId="81" xr:uid="{00000000-0005-0000-0000-00003C000000}"/>
    <cellStyle name="Hipervínculo" xfId="96" builtinId="8"/>
    <cellStyle name="Incorrecto" xfId="31" builtinId="27" customBuiltin="1"/>
    <cellStyle name="Incorrecto 2" xfId="82" xr:uid="{00000000-0005-0000-0000-00003F000000}"/>
    <cellStyle name="Millares 2" xfId="49" xr:uid="{00000000-0005-0000-0000-000040000000}"/>
    <cellStyle name="Moneda 2" xfId="45" xr:uid="{00000000-0005-0000-0000-000041000000}"/>
    <cellStyle name="Neutral" xfId="32" builtinId="28" customBuiltin="1"/>
    <cellStyle name="Neutral 2" xfId="83" xr:uid="{00000000-0005-0000-0000-000043000000}"/>
    <cellStyle name="Normal" xfId="0" builtinId="0"/>
    <cellStyle name="Normal 2" xfId="33" xr:uid="{00000000-0005-0000-0000-000045000000}"/>
    <cellStyle name="Normal 2 2" xfId="84" xr:uid="{00000000-0005-0000-0000-000046000000}"/>
    <cellStyle name="Normal 3" xfId="44" xr:uid="{00000000-0005-0000-0000-000047000000}"/>
    <cellStyle name="Normal 4" xfId="46" xr:uid="{00000000-0005-0000-0000-000048000000}"/>
    <cellStyle name="Normal 4 2" xfId="94" xr:uid="{00000000-0005-0000-0000-000049000000}"/>
    <cellStyle name="Normal 5" xfId="48" xr:uid="{00000000-0005-0000-0000-00004A000000}"/>
    <cellStyle name="Normal 6" xfId="51" xr:uid="{00000000-0005-0000-0000-00004B000000}"/>
    <cellStyle name="Normal_ESTRATEGIA CONSOLIDADA" xfId="34" xr:uid="{00000000-0005-0000-0000-00004C000000}"/>
    <cellStyle name="Notas" xfId="35" builtinId="10" customBuiltin="1"/>
    <cellStyle name="Notas 2" xfId="85" xr:uid="{00000000-0005-0000-0000-00004E000000}"/>
    <cellStyle name="Porcentaje 2" xfId="50" xr:uid="{00000000-0005-0000-0000-00004F000000}"/>
    <cellStyle name="Porcentaje 3" xfId="95" xr:uid="{00000000-0005-0000-0000-000050000000}"/>
    <cellStyle name="Porcentual 2" xfId="47" xr:uid="{00000000-0005-0000-0000-000051000000}"/>
    <cellStyle name="Salida" xfId="36" builtinId="21" customBuiltin="1"/>
    <cellStyle name="Salida 2" xfId="86" xr:uid="{00000000-0005-0000-0000-000053000000}"/>
    <cellStyle name="Texto de advertencia" xfId="37" builtinId="11" customBuiltin="1"/>
    <cellStyle name="Texto de advertencia 2" xfId="87" xr:uid="{00000000-0005-0000-0000-000055000000}"/>
    <cellStyle name="Texto explicativo" xfId="38" builtinId="53" customBuiltin="1"/>
    <cellStyle name="Texto explicativo 2" xfId="88" xr:uid="{00000000-0005-0000-0000-000057000000}"/>
    <cellStyle name="Título" xfId="39" builtinId="15" customBuiltin="1"/>
    <cellStyle name="Título 1 2" xfId="90" xr:uid="{00000000-0005-0000-0000-000059000000}"/>
    <cellStyle name="Título 2" xfId="41" builtinId="17" customBuiltin="1"/>
    <cellStyle name="Título 2 2" xfId="91" xr:uid="{00000000-0005-0000-0000-00005B000000}"/>
    <cellStyle name="Título 3" xfId="42" builtinId="18" customBuiltin="1"/>
    <cellStyle name="Título 3 2" xfId="92" xr:uid="{00000000-0005-0000-0000-00005D000000}"/>
    <cellStyle name="Título 4" xfId="89" xr:uid="{00000000-0005-0000-0000-00005E000000}"/>
    <cellStyle name="Total" xfId="43" builtinId="25" customBuiltin="1"/>
    <cellStyle name="Total 2" xfId="93" xr:uid="{00000000-0005-0000-0000-000060000000}"/>
  </cellStyles>
  <dxfs count="12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fgColor indexed="43"/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MX" sz="2400"/>
              <a:t>Análisis de Vulnerabilidad de</a:t>
            </a:r>
            <a:r>
              <a:rPr lang="es-MX" sz="2400" baseline="0"/>
              <a:t> </a:t>
            </a:r>
            <a:r>
              <a:rPr lang="es-MX" sz="2400"/>
              <a:t>Amenazas</a:t>
            </a:r>
          </a:p>
        </c:rich>
      </c:tx>
      <c:layout>
        <c:manualLayout>
          <c:xMode val="edge"/>
          <c:yMode val="edge"/>
          <c:x val="0.13777459494581812"/>
          <c:y val="7.706208855040727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679618883020495"/>
          <c:y val="0.23234649988710906"/>
          <c:w val="0.73092975991581299"/>
          <c:h val="0.59681159774922565"/>
        </c:manualLayout>
      </c:layout>
      <c:scatterChart>
        <c:scatterStyle val="lineMarker"/>
        <c:varyColors val="0"/>
        <c:ser>
          <c:idx val="0"/>
          <c:order val="0"/>
          <c:tx>
            <c:strRef>
              <c:f>Vulnerabilidad!$A$2</c:f>
              <c:strCache>
                <c:ptCount val="1"/>
                <c:pt idx="0">
                  <c:v>A1</c:v>
                </c:pt>
              </c:strCache>
            </c:strRef>
          </c:tx>
          <c:spPr>
            <a:ln w="66675">
              <a:noFill/>
            </a:ln>
          </c:spPr>
          <c:marker>
            <c:symbol val="diamond"/>
            <c:size val="10"/>
          </c:marker>
          <c:xVal>
            <c:numRef>
              <c:f>Vulnerabilidad!$F$2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Vulnerabilidad!$E$2</c:f>
              <c:numCache>
                <c:formatCode>General</c:formatCode>
                <c:ptCount val="1"/>
                <c:pt idx="0">
                  <c:v>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B9-4B51-8045-895E084B5643}"/>
            </c:ext>
          </c:extLst>
        </c:ser>
        <c:ser>
          <c:idx val="2"/>
          <c:order val="1"/>
          <c:tx>
            <c:strRef>
              <c:f>Vulnerabilidad!$A$3</c:f>
              <c:strCache>
                <c:ptCount val="1"/>
                <c:pt idx="0">
                  <c:v>A2</c:v>
                </c:pt>
              </c:strCache>
            </c:strRef>
          </c:tx>
          <c:spPr>
            <a:ln w="66675">
              <a:noFill/>
            </a:ln>
          </c:spPr>
          <c:marker>
            <c:symbol val="circle"/>
            <c:size val="10"/>
          </c:marker>
          <c:xVal>
            <c:numRef>
              <c:f>Vulnerabilidad!$F$3</c:f>
              <c:numCache>
                <c:formatCode>General</c:formatCode>
                <c:ptCount val="1"/>
                <c:pt idx="0">
                  <c:v>7</c:v>
                </c:pt>
              </c:numCache>
            </c:numRef>
          </c:xVal>
          <c:yVal>
            <c:numRef>
              <c:f>Vulnerabilidad!$E$3</c:f>
              <c:numCache>
                <c:formatCode>General</c:formatCode>
                <c:ptCount val="1"/>
                <c:pt idx="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B9-4B51-8045-895E084B5643}"/>
            </c:ext>
          </c:extLst>
        </c:ser>
        <c:ser>
          <c:idx val="3"/>
          <c:order val="2"/>
          <c:tx>
            <c:strRef>
              <c:f>Vulnerabilidad!$A$4</c:f>
              <c:strCache>
                <c:ptCount val="1"/>
                <c:pt idx="0">
                  <c:v>A3</c:v>
                </c:pt>
              </c:strCache>
            </c:strRef>
          </c:tx>
          <c:spPr>
            <a:ln w="66675">
              <a:noFill/>
            </a:ln>
          </c:spPr>
          <c:marker>
            <c:symbol val="triangle"/>
            <c:size val="10"/>
          </c:marker>
          <c:xVal>
            <c:numRef>
              <c:f>Vulnerabilidad!$F$4</c:f>
              <c:numCache>
                <c:formatCode>General</c:formatCode>
                <c:ptCount val="1"/>
                <c:pt idx="0">
                  <c:v>6</c:v>
                </c:pt>
              </c:numCache>
            </c:numRef>
          </c:xVal>
          <c:yVal>
            <c:numRef>
              <c:f>Vulnerabilidad!$E$4</c:f>
              <c:numCache>
                <c:formatCode>General</c:formatCode>
                <c:ptCount val="1"/>
                <c:pt idx="0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B9-4B51-8045-895E084B5643}"/>
            </c:ext>
          </c:extLst>
        </c:ser>
        <c:ser>
          <c:idx val="1"/>
          <c:order val="3"/>
          <c:tx>
            <c:strRef>
              <c:f>Vulnerabilidad!$A$5</c:f>
              <c:strCache>
                <c:ptCount val="1"/>
                <c:pt idx="0">
                  <c:v>A4</c:v>
                </c:pt>
              </c:strCache>
            </c:strRef>
          </c:tx>
          <c:spPr>
            <a:ln w="66675">
              <a:noFill/>
            </a:ln>
          </c:spPr>
          <c:xVal>
            <c:numRef>
              <c:f>Vulnerabilidad!$F$5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Vulnerabilidad!$E$5</c:f>
              <c:numCache>
                <c:formatCode>General</c:formatCode>
                <c:ptCount val="1"/>
                <c:pt idx="0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B9-4B51-8045-895E084B5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85193232"/>
        <c:axId val="-485196496"/>
      </c:scatterChart>
      <c:valAx>
        <c:axId val="-485193232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 sz="2000"/>
                </a:pPr>
                <a:r>
                  <a:rPr lang="es-MX" sz="2000"/>
                  <a:t>Capacidad de Reacción</a:t>
                </a:r>
              </a:p>
            </c:rich>
          </c:tx>
          <c:layout>
            <c:manualLayout>
              <c:xMode val="edge"/>
              <c:yMode val="edge"/>
              <c:x val="0.27418804015957637"/>
              <c:y val="0.9037405681964866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485196496"/>
        <c:crosses val="autoZero"/>
        <c:crossBetween val="midCat"/>
        <c:majorUnit val="1"/>
      </c:valAx>
      <c:valAx>
        <c:axId val="-485196496"/>
        <c:scaling>
          <c:orientation val="minMax"/>
          <c:max val="1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s-MX" sz="2000"/>
                  <a:t>Grado de Vulnerabilidad</a:t>
                </a:r>
              </a:p>
            </c:rich>
          </c:tx>
          <c:layout>
            <c:manualLayout>
              <c:xMode val="edge"/>
              <c:yMode val="edge"/>
              <c:x val="6.999559837628992E-3"/>
              <c:y val="0.211971554971426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/>
            </a:pPr>
            <a:endParaRPr lang="es-CO"/>
          </a:p>
        </c:txPr>
        <c:crossAx val="-4851932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621382327209099"/>
          <c:y val="9.3394077448747226E-2"/>
          <c:w val="0.17833233295153172"/>
          <c:h val="5.6071049258377588E-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000000000000611" r="0.75000000000000611" t="1" header="0.5" footer="0.5"/>
    <c:pageSetup orientation="landscape" horizontalDpi="200" verticalDpi="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MX" sz="2400"/>
              <a:t>Análisis de Vulnerabilidad de Debilidades</a:t>
            </a:r>
          </a:p>
        </c:rich>
      </c:tx>
      <c:layout>
        <c:manualLayout>
          <c:xMode val="edge"/>
          <c:yMode val="edge"/>
          <c:x val="0.19826498422713046"/>
          <c:y val="7.724290961577819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3788063337394811E-2"/>
          <c:y val="0.2280337057418052"/>
          <c:w val="0.7831912302070646"/>
          <c:h val="0.60669518041398618"/>
        </c:manualLayout>
      </c:layout>
      <c:scatterChart>
        <c:scatterStyle val="lineMarker"/>
        <c:varyColors val="0"/>
        <c:ser>
          <c:idx val="1"/>
          <c:order val="0"/>
          <c:tx>
            <c:strRef>
              <c:f>Vulnerabilidad!$A$43</c:f>
              <c:strCache>
                <c:ptCount val="1"/>
                <c:pt idx="0">
                  <c:v>D1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circle"/>
            <c:size val="1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Vulnerabilidad!$F$43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Vulnerabilidad!$E$43</c:f>
              <c:numCache>
                <c:formatCode>General</c:formatCode>
                <c:ptCount val="1"/>
                <c:pt idx="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AC-4056-87EA-19F14683C3BD}"/>
            </c:ext>
          </c:extLst>
        </c:ser>
        <c:ser>
          <c:idx val="4"/>
          <c:order val="1"/>
          <c:tx>
            <c:strRef>
              <c:f>Vulnerabilidad!$A$47</c:f>
              <c:strCache>
                <c:ptCount val="1"/>
                <c:pt idx="0">
                  <c:v>D5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5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Vulnerabilidad!$F$47</c:f>
              <c:numCache>
                <c:formatCode>General</c:formatCode>
                <c:ptCount val="1"/>
                <c:pt idx="0">
                  <c:v>7</c:v>
                </c:pt>
              </c:numCache>
            </c:numRef>
          </c:xVal>
          <c:yVal>
            <c:numRef>
              <c:f>Vulnerabilidad!$E$47</c:f>
              <c:numCache>
                <c:formatCode>General</c:formatCode>
                <c:ptCount val="1"/>
                <c:pt idx="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AC-4056-87EA-19F14683C3BD}"/>
            </c:ext>
          </c:extLst>
        </c:ser>
        <c:ser>
          <c:idx val="5"/>
          <c:order val="2"/>
          <c:tx>
            <c:strRef>
              <c:f>Vulnerabilidad!$A$48</c:f>
              <c:strCache>
                <c:ptCount val="1"/>
                <c:pt idx="0">
                  <c:v>D6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Vulnerabilidad!$F$48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Vulnerabilidad!$E$48</c:f>
              <c:numCache>
                <c:formatCode>General</c:formatCode>
                <c:ptCount val="1"/>
                <c:pt idx="0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AC-4056-87EA-19F14683C3BD}"/>
            </c:ext>
          </c:extLst>
        </c:ser>
        <c:ser>
          <c:idx val="6"/>
          <c:order val="3"/>
          <c:tx>
            <c:strRef>
              <c:f>Vulnerabilidad!$A$49</c:f>
              <c:strCache>
                <c:ptCount val="1"/>
                <c:pt idx="0">
                  <c:v>D7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6">
                    <a:lumMod val="80000"/>
                    <a:lumOff val="20000"/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Vulnerabilidad!$F$49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Vulnerabilidad!$E$49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AC-4056-87EA-19F14683C3BD}"/>
            </c:ext>
          </c:extLst>
        </c:ser>
        <c:ser>
          <c:idx val="7"/>
          <c:order val="4"/>
          <c:tx>
            <c:strRef>
              <c:f>Vulnerabilidad!$A$51</c:f>
              <c:strCache>
                <c:ptCount val="1"/>
                <c:pt idx="0">
                  <c:v>D9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5">
                    <a:lumMod val="80000"/>
                    <a:lumOff val="20000"/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Vulnerabilidad!$F$51</c:f>
              <c:numCache>
                <c:formatCode>General</c:formatCode>
                <c:ptCount val="1"/>
                <c:pt idx="0">
                  <c:v>6</c:v>
                </c:pt>
              </c:numCache>
            </c:numRef>
          </c:xVal>
          <c:yVal>
            <c:numRef>
              <c:f>Vulnerabilidad!$E$51</c:f>
              <c:numCache>
                <c:formatCode>General</c:formatCode>
                <c:ptCount val="1"/>
                <c:pt idx="0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AC-4056-87EA-19F14683C3BD}"/>
            </c:ext>
          </c:extLst>
        </c:ser>
        <c:ser>
          <c:idx val="8"/>
          <c:order val="5"/>
          <c:tx>
            <c:strRef>
              <c:f>Vulnerabilidad!$A$52</c:f>
              <c:strCache>
                <c:ptCount val="1"/>
                <c:pt idx="0">
                  <c:v>D10</c:v>
                </c:pt>
              </c:strCache>
            </c:strRef>
          </c:tx>
          <c:spPr>
            <a:ln w="66675" cap="rnd" cmpd="sng" algn="ctr">
              <a:noFill/>
              <a:prstDash val="solid"/>
              <a:round/>
            </a:ln>
            <a:effectLst/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4">
                    <a:lumMod val="80000"/>
                    <a:lumOff val="20000"/>
                    <a:shade val="95000"/>
                    <a:satMod val="105000"/>
                  </a:schemeClr>
                </a:solidFill>
                <a:prstDash val="solid"/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Vulnerabilidad!$F$52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Vulnerabilidad!$E$52</c:f>
              <c:numCache>
                <c:formatCode>General</c:formatCode>
                <c:ptCount val="1"/>
                <c:pt idx="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AC-4056-87EA-19F14683C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85189968"/>
        <c:axId val="-485192688"/>
      </c:scatterChart>
      <c:valAx>
        <c:axId val="-485189968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2400"/>
                  <a:t>Capacidad de Reacción</a:t>
                </a:r>
              </a:p>
            </c:rich>
          </c:tx>
          <c:layout>
            <c:manualLayout>
              <c:xMode val="edge"/>
              <c:yMode val="edge"/>
              <c:x val="0.33961786767175767"/>
              <c:y val="0.899162960278500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485192688"/>
        <c:crosses val="autoZero"/>
        <c:crossBetween val="midCat"/>
        <c:majorUnit val="1"/>
      </c:valAx>
      <c:valAx>
        <c:axId val="-4851926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2400"/>
                  <a:t>Grado de Vulnerabilidad</a:t>
                </a:r>
              </a:p>
            </c:rich>
          </c:tx>
          <c:layout>
            <c:manualLayout>
              <c:xMode val="edge"/>
              <c:yMode val="edge"/>
              <c:x val="7.2293151841824731E-3"/>
              <c:y val="0.227867768238955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85189968"/>
        <c:crosses val="autoZero"/>
        <c:crossBetween val="midCat"/>
        <c:majorUnit val="1"/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864151459740617"/>
          <c:y val="0.10519223799953879"/>
          <c:w val="0.63907340373922461"/>
          <c:h val="7.58629020744791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 alignWithMargins="0"/>
    <c:pageMargins b="1" l="0.75000000000000611" r="0.75000000000000611" t="1" header="0.5" footer="0.5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26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3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3">
      <a:schemeClr val="dk1"/>
    </cs:effectRef>
    <cs:fontRef idx="minor">
      <a:schemeClr val="tx1"/>
    </cs:fontRef>
  </cs:dataPoint3D>
  <cs:dataPointLine>
    <cs:lnRef idx="1">
      <cs:styleClr val="auto"/>
    </cs:lnRef>
    <cs:lineWidthScale>7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3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3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3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16</xdr:row>
      <xdr:rowOff>0</xdr:rowOff>
    </xdr:from>
    <xdr:to>
      <xdr:col>3</xdr:col>
      <xdr:colOff>247650</xdr:colOff>
      <xdr:row>16</xdr:row>
      <xdr:rowOff>214313</xdr:rowOff>
    </xdr:to>
    <xdr:sp macro="" textlink="">
      <xdr:nvSpPr>
        <xdr:cNvPr id="7169" name="Text Box 3">
          <a:extLst>
            <a:ext uri="{FF2B5EF4-FFF2-40B4-BE49-F238E27FC236}">
              <a16:creationId xmlns:a16="http://schemas.microsoft.com/office/drawing/2014/main" id="{00000000-0008-0000-0400-0000011C0000}"/>
            </a:ext>
          </a:extLst>
        </xdr:cNvPr>
        <xdr:cNvSpPr txBox="1">
          <a:spLocks noChangeArrowheads="1"/>
        </xdr:cNvSpPr>
      </xdr:nvSpPr>
      <xdr:spPr bwMode="auto">
        <a:xfrm>
          <a:off x="4238625" y="71818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152400</xdr:colOff>
      <xdr:row>16</xdr:row>
      <xdr:rowOff>0</xdr:rowOff>
    </xdr:from>
    <xdr:ext cx="95250" cy="214313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152400</xdr:colOff>
      <xdr:row>16</xdr:row>
      <xdr:rowOff>0</xdr:rowOff>
    </xdr:from>
    <xdr:ext cx="95250" cy="214313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152400</xdr:colOff>
      <xdr:row>16</xdr:row>
      <xdr:rowOff>0</xdr:rowOff>
    </xdr:from>
    <xdr:ext cx="95250" cy="214313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152400</xdr:colOff>
      <xdr:row>16</xdr:row>
      <xdr:rowOff>0</xdr:rowOff>
    </xdr:from>
    <xdr:ext cx="95250" cy="214313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152400</xdr:colOff>
      <xdr:row>16</xdr:row>
      <xdr:rowOff>0</xdr:rowOff>
    </xdr:from>
    <xdr:ext cx="95250" cy="214313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152400</xdr:colOff>
      <xdr:row>16</xdr:row>
      <xdr:rowOff>0</xdr:rowOff>
    </xdr:from>
    <xdr:ext cx="95250" cy="214313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152400</xdr:colOff>
      <xdr:row>16</xdr:row>
      <xdr:rowOff>0</xdr:rowOff>
    </xdr:from>
    <xdr:ext cx="95250" cy="214313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152400</xdr:colOff>
      <xdr:row>16</xdr:row>
      <xdr:rowOff>0</xdr:rowOff>
    </xdr:from>
    <xdr:ext cx="95250" cy="214313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152400</xdr:colOff>
      <xdr:row>16</xdr:row>
      <xdr:rowOff>0</xdr:rowOff>
    </xdr:from>
    <xdr:ext cx="95250" cy="214313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6071507" y="12899571"/>
          <a:ext cx="95250" cy="214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13</xdr:row>
      <xdr:rowOff>108099</xdr:rowOff>
    </xdr:from>
    <xdr:to>
      <xdr:col>4</xdr:col>
      <xdr:colOff>517525</xdr:colOff>
      <xdr:row>39</xdr:row>
      <xdr:rowOff>76349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668338</xdr:colOff>
      <xdr:row>18</xdr:row>
      <xdr:rowOff>81640</xdr:rowOff>
    </xdr:from>
    <xdr:to>
      <xdr:col>1</xdr:col>
      <xdr:colOff>1676400</xdr:colOff>
      <xdr:row>20</xdr:row>
      <xdr:rowOff>27665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1035731" y="5102676"/>
          <a:ext cx="1008062" cy="272596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Muy crítico</a:t>
          </a:r>
        </a:p>
        <a:p>
          <a:pPr marL="0" indent="0" algn="ctr" rtl="0">
            <a:defRPr sz="1000"/>
          </a:pPr>
          <a:endParaRPr lang="es-MX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4252943</xdr:colOff>
      <xdr:row>18</xdr:row>
      <xdr:rowOff>76882</xdr:rowOff>
    </xdr:from>
    <xdr:to>
      <xdr:col>3</xdr:col>
      <xdr:colOff>218846</xdr:colOff>
      <xdr:row>20</xdr:row>
      <xdr:rowOff>58672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612776" y="6458632"/>
          <a:ext cx="1522153" cy="29929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ctr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Crítico</a:t>
          </a:r>
        </a:p>
      </xdr:txBody>
    </xdr:sp>
    <xdr:clientData/>
  </xdr:twoCellAnchor>
  <xdr:twoCellAnchor>
    <xdr:from>
      <xdr:col>1</xdr:col>
      <xdr:colOff>735050</xdr:colOff>
      <xdr:row>33</xdr:row>
      <xdr:rowOff>137225</xdr:rowOff>
    </xdr:from>
    <xdr:to>
      <xdr:col>1</xdr:col>
      <xdr:colOff>1749671</xdr:colOff>
      <xdr:row>35</xdr:row>
      <xdr:rowOff>83226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1102443" y="7607546"/>
          <a:ext cx="1014621" cy="272573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ctr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Alerta</a:t>
          </a:r>
        </a:p>
      </xdr:txBody>
    </xdr:sp>
    <xdr:clientData/>
  </xdr:twoCellAnchor>
  <xdr:twoCellAnchor>
    <xdr:from>
      <xdr:col>1</xdr:col>
      <xdr:colOff>4211636</xdr:colOff>
      <xdr:row>33</xdr:row>
      <xdr:rowOff>91178</xdr:rowOff>
    </xdr:from>
    <xdr:to>
      <xdr:col>3</xdr:col>
      <xdr:colOff>266700</xdr:colOff>
      <xdr:row>35</xdr:row>
      <xdr:rowOff>74960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579029" y="7561499"/>
          <a:ext cx="1606778" cy="310354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ctr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Preparado</a:t>
          </a:r>
        </a:p>
      </xdr:txBody>
    </xdr:sp>
    <xdr:clientData/>
  </xdr:twoCellAnchor>
  <xdr:twoCellAnchor>
    <xdr:from>
      <xdr:col>0</xdr:col>
      <xdr:colOff>92075</xdr:colOff>
      <xdr:row>53</xdr:row>
      <xdr:rowOff>111125</xdr:rowOff>
    </xdr:from>
    <xdr:to>
      <xdr:col>4</xdr:col>
      <xdr:colOff>1143000</xdr:colOff>
      <xdr:row>80</xdr:row>
      <xdr:rowOff>63500</xdr:rowOff>
    </xdr:to>
    <xdr:graphicFrame macro="">
      <xdr:nvGraphicFramePr>
        <xdr:cNvPr id="7" name="Chart 8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3666371</xdr:colOff>
      <xdr:row>59</xdr:row>
      <xdr:rowOff>65620</xdr:rowOff>
    </xdr:from>
    <xdr:to>
      <xdr:col>1</xdr:col>
      <xdr:colOff>3666371</xdr:colOff>
      <xdr:row>76</xdr:row>
      <xdr:rowOff>75145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 bwMode="auto">
        <a:xfrm flipV="1">
          <a:off x="4026204" y="10998203"/>
          <a:ext cx="0" cy="2708275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523875</xdr:colOff>
      <xdr:row>68</xdr:row>
      <xdr:rowOff>3178</xdr:rowOff>
    </xdr:from>
    <xdr:to>
      <xdr:col>4</xdr:col>
      <xdr:colOff>314325</xdr:colOff>
      <xdr:row>68</xdr:row>
      <xdr:rowOff>3178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 bwMode="auto">
        <a:xfrm>
          <a:off x="883708" y="12364511"/>
          <a:ext cx="645795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736600</xdr:colOff>
      <xdr:row>59</xdr:row>
      <xdr:rowOff>58736</xdr:rowOff>
    </xdr:from>
    <xdr:to>
      <xdr:col>1</xdr:col>
      <xdr:colOff>1803400</xdr:colOff>
      <xdr:row>60</xdr:row>
      <xdr:rowOff>149225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1098550" y="18489611"/>
          <a:ext cx="1066800" cy="252414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cs typeface="Arial"/>
            </a:rPr>
            <a:t>Muy crítico</a:t>
          </a:r>
        </a:p>
      </xdr:txBody>
    </xdr:sp>
    <xdr:clientData/>
  </xdr:twoCellAnchor>
  <xdr:twoCellAnchor>
    <xdr:from>
      <xdr:col>3</xdr:col>
      <xdr:colOff>173047</xdr:colOff>
      <xdr:row>59</xdr:row>
      <xdr:rowOff>60325</xdr:rowOff>
    </xdr:from>
    <xdr:to>
      <xdr:col>4</xdr:col>
      <xdr:colOff>227543</xdr:colOff>
      <xdr:row>60</xdr:row>
      <xdr:rowOff>149225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5764222" y="18491200"/>
          <a:ext cx="1168921" cy="25082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Crítico</a:t>
          </a:r>
        </a:p>
      </xdr:txBody>
    </xdr:sp>
    <xdr:clientData/>
  </xdr:twoCellAnchor>
  <xdr:twoCellAnchor>
    <xdr:from>
      <xdr:col>1</xdr:col>
      <xdr:colOff>817562</xdr:colOff>
      <xdr:row>76</xdr:row>
      <xdr:rowOff>25401</xdr:rowOff>
    </xdr:from>
    <xdr:to>
      <xdr:col>1</xdr:col>
      <xdr:colOff>1801771</xdr:colOff>
      <xdr:row>77</xdr:row>
      <xdr:rowOff>81179</xdr:rowOff>
    </xdr:to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1179512" y="21209001"/>
          <a:ext cx="984209" cy="217703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Alerta</a:t>
          </a:r>
        </a:p>
      </xdr:txBody>
    </xdr:sp>
    <xdr:clientData/>
  </xdr:twoCellAnchor>
  <xdr:twoCellAnchor>
    <xdr:from>
      <xdr:col>3</xdr:col>
      <xdr:colOff>223839</xdr:colOff>
      <xdr:row>76</xdr:row>
      <xdr:rowOff>68263</xdr:rowOff>
    </xdr:from>
    <xdr:to>
      <xdr:col>4</xdr:col>
      <xdr:colOff>254001</xdr:colOff>
      <xdr:row>77</xdr:row>
      <xdr:rowOff>136525</xdr:rowOff>
    </xdr:to>
    <xdr:sp macro="" textlink="">
      <xdr:nvSpPr>
        <xdr:cNvPr id="13" name="Text Box 1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5815014" y="21251863"/>
          <a:ext cx="1144587" cy="23018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marL="0" indent="0"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Preparado</a:t>
          </a:r>
        </a:p>
        <a:p>
          <a:pPr marL="0" indent="0" algn="ctr" rtl="0">
            <a:defRPr sz="1000"/>
          </a:pPr>
          <a:endParaRPr lang="es-MX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511175</xdr:colOff>
      <xdr:row>27</xdr:row>
      <xdr:rowOff>11789</xdr:rowOff>
    </xdr:from>
    <xdr:to>
      <xdr:col>3</xdr:col>
      <xdr:colOff>454025</xdr:colOff>
      <xdr:row>27</xdr:row>
      <xdr:rowOff>11791</xdr:rowOff>
    </xdr:to>
    <xdr:cxnSp macro="">
      <xdr:nvCxnSpPr>
        <xdr:cNvPr id="14" name="13 Conector recto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/>
      </xdr:nvCxnSpPr>
      <xdr:spPr>
        <a:xfrm flipV="1">
          <a:off x="878568" y="6502396"/>
          <a:ext cx="5494564" cy="2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3260383</xdr:colOff>
      <xdr:row>19</xdr:row>
      <xdr:rowOff>53861</xdr:rowOff>
    </xdr:from>
    <xdr:to>
      <xdr:col>1</xdr:col>
      <xdr:colOff>3261971</xdr:colOff>
      <xdr:row>34</xdr:row>
      <xdr:rowOff>130060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CxnSpPr/>
      </xdr:nvCxnSpPr>
      <xdr:spPr>
        <a:xfrm rot="5400000">
          <a:off x="2365827" y="6500131"/>
          <a:ext cx="2525485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"/>
  <sheetViews>
    <sheetView showGridLines="0" topLeftCell="B1" zoomScale="106" zoomScaleNormal="106" workbookViewId="0">
      <pane ySplit="5" topLeftCell="A6" activePane="bottomLeft" state="frozen"/>
      <selection activeCell="C1" sqref="C1"/>
      <selection pane="bottomLeft" activeCell="B3" sqref="B3"/>
    </sheetView>
  </sheetViews>
  <sheetFormatPr baseColWidth="10" defaultColWidth="11.42578125" defaultRowHeight="12.75" x14ac:dyDescent="0.2"/>
  <cols>
    <col min="1" max="1" width="3.140625" style="9" customWidth="1"/>
    <col min="2" max="2" width="147.140625" style="9" customWidth="1"/>
    <col min="3" max="3" width="4" style="9" customWidth="1"/>
    <col min="4" max="4" width="76.7109375" style="9" customWidth="1"/>
    <col min="5" max="16384" width="11.42578125" style="9"/>
  </cols>
  <sheetData>
    <row r="1" spans="1:2" ht="6" customHeight="1" thickBot="1" x14ac:dyDescent="0.25">
      <c r="A1" s="50"/>
    </row>
    <row r="2" spans="1:2" ht="21.75" customHeight="1" thickBot="1" x14ac:dyDescent="0.4">
      <c r="B2" s="53" t="s">
        <v>0</v>
      </c>
    </row>
    <row r="3" spans="1:2" s="51" customFormat="1" ht="129" customHeight="1" thickBot="1" x14ac:dyDescent="0.25">
      <c r="B3" s="85" t="s">
        <v>1</v>
      </c>
    </row>
    <row r="4" spans="1:2" ht="13.5" thickBot="1" x14ac:dyDescent="0.25"/>
    <row r="5" spans="1:2" ht="24" customHeight="1" thickBot="1" x14ac:dyDescent="0.4">
      <c r="B5" s="54"/>
    </row>
    <row r="6" spans="1:2" s="51" customFormat="1" ht="196.5" customHeight="1" thickBot="1" x14ac:dyDescent="0.25">
      <c r="B6" s="84"/>
    </row>
  </sheetData>
  <pageMargins left="0.75" right="0.75" top="1" bottom="1" header="0" footer="0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6"/>
  <sheetViews>
    <sheetView showGridLines="0" zoomScale="115" zoomScaleNormal="115" workbookViewId="0">
      <pane ySplit="5" topLeftCell="A6" activePane="bottomLeft" state="frozen"/>
      <selection pane="bottomLeft" activeCell="B6" sqref="B6"/>
    </sheetView>
  </sheetViews>
  <sheetFormatPr baseColWidth="10" defaultColWidth="11.42578125" defaultRowHeight="12.75" x14ac:dyDescent="0.2"/>
  <cols>
    <col min="1" max="1" width="3.5703125" style="9" customWidth="1"/>
    <col min="2" max="2" width="141.5703125" style="9" customWidth="1"/>
    <col min="3" max="3" width="4.28515625" style="9" customWidth="1"/>
    <col min="4" max="4" width="69.140625" style="9" customWidth="1"/>
    <col min="5" max="5" width="5" style="9" customWidth="1"/>
    <col min="6" max="6" width="68.7109375" style="9" customWidth="1"/>
    <col min="7" max="16384" width="11.42578125" style="9"/>
  </cols>
  <sheetData>
    <row r="1" spans="2:2" ht="9.75" customHeight="1" thickBot="1" x14ac:dyDescent="0.25"/>
    <row r="2" spans="2:2" ht="26.25" thickBot="1" x14ac:dyDescent="0.4">
      <c r="B2" s="53" t="s">
        <v>2</v>
      </c>
    </row>
    <row r="3" spans="2:2" s="52" customFormat="1" ht="99.75" customHeight="1" thickBot="1" x14ac:dyDescent="0.4">
      <c r="B3" s="86" t="s">
        <v>3</v>
      </c>
    </row>
    <row r="4" spans="2:2" ht="6.75" customHeight="1" thickBot="1" x14ac:dyDescent="0.25"/>
    <row r="5" spans="2:2" ht="26.25" thickBot="1" x14ac:dyDescent="0.4">
      <c r="B5" s="54"/>
    </row>
    <row r="6" spans="2:2" s="52" customFormat="1" ht="191.25" customHeight="1" thickBot="1" x14ac:dyDescent="0.4">
      <c r="B6" s="84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35B4F-0C70-4BE4-9B22-59AD110D8758}">
  <sheetPr>
    <pageSetUpPr fitToPage="1"/>
  </sheetPr>
  <dimension ref="B1:B6"/>
  <sheetViews>
    <sheetView showGridLines="0" zoomScale="115" zoomScaleNormal="115" workbookViewId="0">
      <pane ySplit="5" topLeftCell="A6" activePane="bottomLeft" state="frozen"/>
      <selection pane="bottomLeft" activeCell="B6" sqref="B6"/>
    </sheetView>
  </sheetViews>
  <sheetFormatPr baseColWidth="10" defaultColWidth="11.42578125" defaultRowHeight="12.75" x14ac:dyDescent="0.2"/>
  <cols>
    <col min="1" max="1" width="3.5703125" style="9" customWidth="1"/>
    <col min="2" max="2" width="141.5703125" style="9" customWidth="1"/>
    <col min="3" max="3" width="4.28515625" style="9" customWidth="1"/>
    <col min="4" max="4" width="69.140625" style="9" customWidth="1"/>
    <col min="5" max="5" width="5" style="9" customWidth="1"/>
    <col min="6" max="6" width="68.7109375" style="9" customWidth="1"/>
    <col min="7" max="16384" width="11.42578125" style="9"/>
  </cols>
  <sheetData>
    <row r="1" spans="2:2" ht="9.75" customHeight="1" thickBot="1" x14ac:dyDescent="0.25"/>
    <row r="2" spans="2:2" ht="26.25" thickBot="1" x14ac:dyDescent="0.4">
      <c r="B2" s="53" t="s">
        <v>4</v>
      </c>
    </row>
    <row r="3" spans="2:2" s="52" customFormat="1" ht="99.75" customHeight="1" thickBot="1" x14ac:dyDescent="0.4">
      <c r="B3" s="86" t="s">
        <v>5</v>
      </c>
    </row>
    <row r="4" spans="2:2" ht="6.75" customHeight="1" thickBot="1" x14ac:dyDescent="0.25"/>
    <row r="5" spans="2:2" ht="26.25" thickBot="1" x14ac:dyDescent="0.4">
      <c r="B5" s="54"/>
    </row>
    <row r="6" spans="2:2" s="52" customFormat="1" ht="191.25" customHeight="1" thickBot="1" x14ac:dyDescent="0.4">
      <c r="B6" s="84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3"/>
  <sheetViews>
    <sheetView showGridLines="0" zoomScale="90" zoomScaleNormal="90" workbookViewId="0">
      <pane ySplit="2" topLeftCell="A13" activePane="bottomLeft" state="frozen"/>
      <selection pane="bottomLeft" activeCell="F15" sqref="F15"/>
    </sheetView>
  </sheetViews>
  <sheetFormatPr baseColWidth="10" defaultColWidth="9.140625" defaultRowHeight="12.75" x14ac:dyDescent="0.2"/>
  <cols>
    <col min="1" max="1" width="7.5703125" style="44" customWidth="1"/>
    <col min="2" max="2" width="71.140625" style="30" customWidth="1"/>
    <col min="3" max="3" width="7" style="44" customWidth="1"/>
    <col min="4" max="4" width="77" style="30" customWidth="1"/>
    <col min="8" max="8" width="20.42578125" customWidth="1"/>
  </cols>
  <sheetData>
    <row r="1" spans="1:8" ht="30" customHeight="1" x14ac:dyDescent="0.35">
      <c r="A1" s="143" t="s">
        <v>6</v>
      </c>
      <c r="B1" s="143"/>
      <c r="C1" s="143"/>
      <c r="D1" s="143"/>
      <c r="H1" s="29"/>
    </row>
    <row r="2" spans="1:8" ht="14.25" customHeight="1" x14ac:dyDescent="0.35">
      <c r="A2" s="144"/>
      <c r="B2" s="144"/>
      <c r="C2" s="144"/>
      <c r="D2" s="144"/>
      <c r="H2" s="29"/>
    </row>
    <row r="3" spans="1:8" ht="23.25" x14ac:dyDescent="0.2">
      <c r="A3" s="142" t="s">
        <v>7</v>
      </c>
      <c r="B3" s="142"/>
      <c r="C3" s="142" t="s">
        <v>8</v>
      </c>
      <c r="D3" s="142"/>
    </row>
    <row r="4" spans="1:8" ht="63.75" customHeight="1" x14ac:dyDescent="0.2">
      <c r="A4" s="142" t="s">
        <v>9</v>
      </c>
      <c r="B4" s="142"/>
      <c r="C4" s="142" t="s">
        <v>10</v>
      </c>
      <c r="D4" s="142"/>
    </row>
    <row r="5" spans="1:8" s="40" customFormat="1" ht="93.75" customHeight="1" x14ac:dyDescent="0.2">
      <c r="A5" s="41" t="s">
        <v>11</v>
      </c>
      <c r="B5" s="87" t="s">
        <v>12</v>
      </c>
      <c r="C5" s="45" t="s">
        <v>13</v>
      </c>
      <c r="D5" s="37" t="s">
        <v>14</v>
      </c>
    </row>
    <row r="6" spans="1:8" s="40" customFormat="1" ht="53.25" customHeight="1" x14ac:dyDescent="0.2">
      <c r="A6" s="42" t="s">
        <v>15</v>
      </c>
      <c r="B6" s="39" t="s">
        <v>16</v>
      </c>
      <c r="C6" s="46" t="s">
        <v>17</v>
      </c>
      <c r="D6" s="89" t="s">
        <v>18</v>
      </c>
    </row>
    <row r="7" spans="1:8" s="40" customFormat="1" ht="53.25" customHeight="1" x14ac:dyDescent="0.2">
      <c r="A7" s="42" t="s">
        <v>19</v>
      </c>
      <c r="B7" s="37" t="s">
        <v>20</v>
      </c>
      <c r="C7" s="46" t="s">
        <v>21</v>
      </c>
      <c r="D7" s="39" t="s">
        <v>22</v>
      </c>
    </row>
    <row r="8" spans="1:8" s="40" customFormat="1" ht="53.25" customHeight="1" x14ac:dyDescent="0.2">
      <c r="A8" s="42" t="s">
        <v>23</v>
      </c>
      <c r="B8" s="39" t="s">
        <v>24</v>
      </c>
      <c r="C8" s="46" t="s">
        <v>25</v>
      </c>
      <c r="D8" s="39" t="s">
        <v>26</v>
      </c>
    </row>
    <row r="9" spans="1:8" s="40" customFormat="1" ht="53.25" customHeight="1" x14ac:dyDescent="0.2">
      <c r="A9" s="42" t="s">
        <v>27</v>
      </c>
      <c r="B9" s="39" t="s">
        <v>28</v>
      </c>
      <c r="C9" s="46" t="s">
        <v>29</v>
      </c>
      <c r="D9" s="39" t="s">
        <v>30</v>
      </c>
    </row>
    <row r="10" spans="1:8" s="40" customFormat="1" ht="53.25" customHeight="1" x14ac:dyDescent="0.2">
      <c r="A10" s="42" t="s">
        <v>31</v>
      </c>
      <c r="B10" s="39" t="s">
        <v>32</v>
      </c>
      <c r="C10" s="46" t="s">
        <v>33</v>
      </c>
      <c r="D10" s="39" t="s">
        <v>34</v>
      </c>
    </row>
    <row r="11" spans="1:8" s="40" customFormat="1" ht="53.25" customHeight="1" x14ac:dyDescent="0.2">
      <c r="A11" s="42" t="s">
        <v>35</v>
      </c>
      <c r="B11" s="39" t="s">
        <v>36</v>
      </c>
      <c r="C11" s="46" t="s">
        <v>37</v>
      </c>
      <c r="D11" s="39" t="s">
        <v>38</v>
      </c>
    </row>
    <row r="12" spans="1:8" s="40" customFormat="1" ht="53.25" customHeight="1" x14ac:dyDescent="0.2">
      <c r="A12" s="42" t="s">
        <v>39</v>
      </c>
      <c r="B12" s="39" t="s">
        <v>40</v>
      </c>
      <c r="C12" s="46" t="s">
        <v>41</v>
      </c>
      <c r="D12" s="39" t="s">
        <v>42</v>
      </c>
    </row>
    <row r="13" spans="1:8" s="40" customFormat="1" ht="53.25" customHeight="1" x14ac:dyDescent="0.2">
      <c r="A13" s="42" t="s">
        <v>43</v>
      </c>
      <c r="B13" s="39" t="s">
        <v>44</v>
      </c>
      <c r="C13" s="46" t="s">
        <v>45</v>
      </c>
      <c r="D13" s="39" t="s">
        <v>46</v>
      </c>
    </row>
    <row r="14" spans="1:8" s="40" customFormat="1" ht="53.25" customHeight="1" x14ac:dyDescent="0.2">
      <c r="A14" s="42" t="s">
        <v>47</v>
      </c>
      <c r="B14" s="39"/>
      <c r="C14" s="46" t="s">
        <v>48</v>
      </c>
      <c r="D14" s="39" t="s">
        <v>49</v>
      </c>
    </row>
    <row r="15" spans="1:8" ht="32.1" customHeight="1" x14ac:dyDescent="0.2">
      <c r="A15" s="142" t="s">
        <v>50</v>
      </c>
      <c r="B15" s="142"/>
      <c r="C15" s="142" t="s">
        <v>51</v>
      </c>
      <c r="D15" s="142"/>
    </row>
    <row r="16" spans="1:8" ht="69.75" customHeight="1" x14ac:dyDescent="0.2">
      <c r="A16" s="142" t="s">
        <v>52</v>
      </c>
      <c r="B16" s="142"/>
      <c r="C16" s="142" t="s">
        <v>53</v>
      </c>
      <c r="D16" s="142"/>
    </row>
    <row r="17" spans="1:4" s="38" customFormat="1" ht="53.25" customHeight="1" x14ac:dyDescent="0.2">
      <c r="A17" s="41" t="s">
        <v>54</v>
      </c>
      <c r="B17" s="37" t="s">
        <v>55</v>
      </c>
      <c r="C17" s="47" t="s">
        <v>56</v>
      </c>
      <c r="D17" s="37" t="s">
        <v>57</v>
      </c>
    </row>
    <row r="18" spans="1:4" s="38" customFormat="1" ht="53.25" customHeight="1" x14ac:dyDescent="0.2">
      <c r="A18" s="42" t="s">
        <v>58</v>
      </c>
      <c r="B18" s="39" t="s">
        <v>59</v>
      </c>
      <c r="C18" s="48" t="s">
        <v>60</v>
      </c>
      <c r="D18" s="37" t="s">
        <v>61</v>
      </c>
    </row>
    <row r="19" spans="1:4" s="38" customFormat="1" ht="75" customHeight="1" x14ac:dyDescent="0.2">
      <c r="A19" s="42" t="s">
        <v>62</v>
      </c>
      <c r="B19" s="87" t="s">
        <v>63</v>
      </c>
      <c r="C19" s="48" t="s">
        <v>64</v>
      </c>
      <c r="D19" s="88" t="s">
        <v>65</v>
      </c>
    </row>
    <row r="20" spans="1:4" s="38" customFormat="1" ht="78.75" customHeight="1" x14ac:dyDescent="0.2">
      <c r="A20" s="42" t="s">
        <v>66</v>
      </c>
      <c r="B20" s="39" t="s">
        <v>67</v>
      </c>
      <c r="C20" s="48" t="s">
        <v>68</v>
      </c>
      <c r="D20" s="39" t="s">
        <v>69</v>
      </c>
    </row>
    <row r="21" spans="1:4" s="38" customFormat="1" ht="69.75" customHeight="1" x14ac:dyDescent="0.2">
      <c r="A21" s="42" t="s">
        <v>70</v>
      </c>
      <c r="B21" s="39" t="s">
        <v>71</v>
      </c>
      <c r="C21" s="48" t="s">
        <v>72</v>
      </c>
      <c r="D21" s="87" t="s">
        <v>73</v>
      </c>
    </row>
    <row r="22" spans="1:4" s="38" customFormat="1" ht="82.5" customHeight="1" x14ac:dyDescent="0.2">
      <c r="A22" s="42" t="s">
        <v>74</v>
      </c>
      <c r="B22" s="39" t="s">
        <v>75</v>
      </c>
      <c r="C22" s="48" t="s">
        <v>76</v>
      </c>
      <c r="D22" s="87" t="s">
        <v>77</v>
      </c>
    </row>
    <row r="23" spans="1:4" s="38" customFormat="1" ht="53.25" customHeight="1" x14ac:dyDescent="0.2">
      <c r="A23" s="42" t="s">
        <v>78</v>
      </c>
      <c r="B23" s="39" t="s">
        <v>79</v>
      </c>
      <c r="C23" s="48" t="s">
        <v>80</v>
      </c>
      <c r="D23" s="87" t="s">
        <v>81</v>
      </c>
    </row>
    <row r="24" spans="1:4" s="38" customFormat="1" ht="53.25" customHeight="1" x14ac:dyDescent="0.2">
      <c r="A24" s="42" t="s">
        <v>82</v>
      </c>
      <c r="B24" s="87" t="s">
        <v>83</v>
      </c>
      <c r="C24" s="48" t="s">
        <v>84</v>
      </c>
      <c r="D24" s="87"/>
    </row>
    <row r="25" spans="1:4" s="38" customFormat="1" ht="53.25" customHeight="1" x14ac:dyDescent="0.2">
      <c r="A25" s="42" t="s">
        <v>85</v>
      </c>
      <c r="B25" s="39"/>
      <c r="C25" s="48" t="s">
        <v>86</v>
      </c>
      <c r="D25" s="87"/>
    </row>
    <row r="26" spans="1:4" s="38" customFormat="1" ht="53.25" customHeight="1" x14ac:dyDescent="0.2">
      <c r="A26" s="42" t="s">
        <v>87</v>
      </c>
      <c r="B26" s="39"/>
      <c r="C26" s="48" t="s">
        <v>88</v>
      </c>
      <c r="D26" s="39"/>
    </row>
    <row r="27" spans="1:4" s="40" customFormat="1" ht="53.25" customHeight="1" x14ac:dyDescent="0.2">
      <c r="A27" s="43"/>
      <c r="B27" s="38"/>
      <c r="C27" s="43"/>
      <c r="D27" s="38"/>
    </row>
    <row r="28" spans="1:4" s="36" customFormat="1" ht="22.5" x14ac:dyDescent="0.35">
      <c r="A28" s="49"/>
      <c r="B28" s="35"/>
      <c r="C28" s="49"/>
      <c r="D28" s="35"/>
    </row>
    <row r="29" spans="1:4" s="36" customFormat="1" ht="10.5" customHeight="1" x14ac:dyDescent="0.35">
      <c r="A29" s="49"/>
      <c r="B29" s="35"/>
      <c r="C29" s="49"/>
      <c r="D29" s="35"/>
    </row>
    <row r="30" spans="1:4" hidden="1" x14ac:dyDescent="0.2"/>
    <row r="31" spans="1:4" hidden="1" x14ac:dyDescent="0.2"/>
    <row r="32" spans="1:4" hidden="1" x14ac:dyDescent="0.2"/>
    <row r="33" hidden="1" x14ac:dyDescent="0.2"/>
  </sheetData>
  <mergeCells count="9">
    <mergeCell ref="A1:D2"/>
    <mergeCell ref="A16:B16"/>
    <mergeCell ref="C16:D16"/>
    <mergeCell ref="A3:B3"/>
    <mergeCell ref="C3:D3"/>
    <mergeCell ref="A4:B4"/>
    <mergeCell ref="C4:D4"/>
    <mergeCell ref="A15:B15"/>
    <mergeCell ref="C15:D15"/>
  </mergeCells>
  <pageMargins left="0.74803149606299202" right="0.74803149606299202" top="0.98425196850393704" bottom="0.98425196850393704" header="0.511811023622047" footer="0.511811023622047"/>
  <pageSetup paperSize="9" scale="54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0"/>
  <sheetViews>
    <sheetView showGridLines="0" topLeftCell="A10" zoomScale="70" zoomScaleNormal="70" workbookViewId="0">
      <selection activeCell="F13" sqref="F13"/>
    </sheetView>
  </sheetViews>
  <sheetFormatPr baseColWidth="10" defaultColWidth="9.140625" defaultRowHeight="13.5" x14ac:dyDescent="0.25"/>
  <cols>
    <col min="1" max="1" width="9.140625" style="92" customWidth="1"/>
    <col min="2" max="2" width="72.7109375" style="92" customWidth="1"/>
    <col min="3" max="3" width="6.85546875" style="92" customWidth="1"/>
    <col min="4" max="4" width="24.42578125" style="92" customWidth="1"/>
    <col min="5" max="13" width="15.7109375" style="92" customWidth="1"/>
    <col min="14" max="15" width="9.140625" style="92" customWidth="1"/>
    <col min="16" max="16" width="8.7109375" style="92" customWidth="1"/>
    <col min="17" max="16384" width="9.140625" style="92"/>
  </cols>
  <sheetData>
    <row r="1" spans="1:18" ht="31.5" hidden="1" customHeight="1" x14ac:dyDescent="0.25"/>
    <row r="2" spans="1:18" ht="44.25" customHeight="1" x14ac:dyDescent="0.25">
      <c r="A2" s="154" t="s">
        <v>89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</row>
    <row r="3" spans="1:18" ht="303" customHeight="1" x14ac:dyDescent="0.25">
      <c r="A3" s="157" t="s">
        <v>90</v>
      </c>
      <c r="B3" s="158"/>
      <c r="C3" s="159" t="s">
        <v>91</v>
      </c>
      <c r="D3" s="113" t="str">
        <f>FODA!B5</f>
        <v>Compromiso hacia la responsabilidad social desde su Misión, Visión, PDI, Proyecto Institucional, Programa de Gestión Institucional Y Plan de mejoramiento Institucional.</v>
      </c>
      <c r="E3" s="113" t="str">
        <f>+FODA!B6</f>
        <v>La Oficina de Alianza permite acercamiento con organizaciones nacionales e internacionales.</v>
      </c>
      <c r="F3" s="113" t="str">
        <f>+FODA!B7</f>
        <v>Existencia de programas de extensión universitaria.</v>
      </c>
      <c r="G3" s="113" t="str">
        <f>+FODA!B8</f>
        <v>Cuenta con la Oficina de Comunicaciones.</v>
      </c>
      <c r="H3" s="113" t="str">
        <f>+FODA!B9</f>
        <v>Inclusión de asignaturas con enfoque a RSE.</v>
      </c>
      <c r="I3" s="113" t="str">
        <f>+FODA!B10</f>
        <v>Procesos de transparencia y rendición de cuentas</v>
      </c>
      <c r="J3" s="113" t="str">
        <f>+FODA!B11</f>
        <v xml:space="preserve">Presencia de temas de sostenibilidad en las líneas de acción de los grupos de investigación </v>
      </c>
      <c r="K3" s="113" t="str">
        <f>+FODA!B12</f>
        <v>Participación y promoción de conferencias y eventos sobre Sostenibilidad.</v>
      </c>
      <c r="L3" s="113" t="str">
        <f>+FODA!B13</f>
        <v>Laboratorios enfocados a la sostenibilidad</v>
      </c>
      <c r="M3" s="113">
        <f>+FODA!B14</f>
        <v>0</v>
      </c>
      <c r="N3" s="128" t="s">
        <v>92</v>
      </c>
    </row>
    <row r="4" spans="1:18" ht="31.5" customHeight="1" x14ac:dyDescent="0.25">
      <c r="A4" s="158"/>
      <c r="B4" s="158"/>
      <c r="C4" s="159"/>
      <c r="D4" s="114" t="str">
        <f>FODA!A5</f>
        <v>F1</v>
      </c>
      <c r="E4" s="114" t="str">
        <f>FODA!A6</f>
        <v>F2</v>
      </c>
      <c r="F4" s="114" t="str">
        <f>FODA!A7</f>
        <v>F3</v>
      </c>
      <c r="G4" s="114" t="str">
        <f>FODA!A8</f>
        <v>F4</v>
      </c>
      <c r="H4" s="114" t="str">
        <f>FODA!A9</f>
        <v>F5</v>
      </c>
      <c r="I4" s="114" t="s">
        <v>31</v>
      </c>
      <c r="J4" s="114" t="s">
        <v>35</v>
      </c>
      <c r="K4" s="114" t="s">
        <v>39</v>
      </c>
      <c r="L4" s="114" t="s">
        <v>43</v>
      </c>
      <c r="M4" s="114" t="s">
        <v>47</v>
      </c>
      <c r="N4" s="138"/>
    </row>
    <row r="5" spans="1:18" ht="31.5" customHeight="1" x14ac:dyDescent="0.25">
      <c r="A5" s="160" t="s">
        <v>93</v>
      </c>
      <c r="B5" s="161"/>
      <c r="C5" s="162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8" ht="54.95" customHeight="1" thickBot="1" x14ac:dyDescent="0.3">
      <c r="A6" s="131" t="str">
        <f>FODA!$A17</f>
        <v>O1</v>
      </c>
      <c r="B6" s="149" t="str">
        <f>+FODA!B17</f>
        <v>Alianzas estratégicas con organizaciones que promueven la cultura de RSU</v>
      </c>
      <c r="C6" s="149"/>
      <c r="D6" s="102">
        <v>9</v>
      </c>
      <c r="E6" s="103">
        <v>9</v>
      </c>
      <c r="F6" s="102">
        <v>9</v>
      </c>
      <c r="G6" s="103">
        <v>9</v>
      </c>
      <c r="H6" s="103">
        <v>9</v>
      </c>
      <c r="I6" s="103">
        <v>3</v>
      </c>
      <c r="J6" s="103">
        <v>9</v>
      </c>
      <c r="K6" s="103">
        <v>9</v>
      </c>
      <c r="L6" s="103">
        <v>9</v>
      </c>
      <c r="M6" s="102"/>
      <c r="N6" s="121">
        <f t="shared" ref="N6:N16" si="0">SUM(D6:M6)</f>
        <v>75</v>
      </c>
    </row>
    <row r="7" spans="1:18" ht="54.95" customHeight="1" x14ac:dyDescent="0.25">
      <c r="A7" s="131" t="str">
        <f>FODA!$A18</f>
        <v>O2</v>
      </c>
      <c r="B7" s="149" t="str">
        <f>+FODA!B18</f>
        <v>Política innovación educativa.</v>
      </c>
      <c r="C7" s="149"/>
      <c r="D7" s="102">
        <v>9</v>
      </c>
      <c r="E7" s="103">
        <v>1</v>
      </c>
      <c r="F7" s="102">
        <v>3</v>
      </c>
      <c r="G7" s="103">
        <v>1</v>
      </c>
      <c r="H7" s="103">
        <v>9</v>
      </c>
      <c r="I7" s="103">
        <v>1</v>
      </c>
      <c r="J7" s="103">
        <v>9</v>
      </c>
      <c r="K7" s="103">
        <v>9</v>
      </c>
      <c r="L7" s="103">
        <v>9</v>
      </c>
      <c r="M7" s="102"/>
      <c r="N7" s="121">
        <f t="shared" si="0"/>
        <v>51</v>
      </c>
      <c r="P7" s="147" t="s">
        <v>94</v>
      </c>
      <c r="Q7" s="148"/>
      <c r="R7" s="139">
        <f>+MAX(N6:N16)*0.5</f>
        <v>40.5</v>
      </c>
    </row>
    <row r="8" spans="1:18" ht="54.95" customHeight="1" thickBot="1" x14ac:dyDescent="0.3">
      <c r="A8" s="131" t="str">
        <f>FODA!$A19</f>
        <v>O3</v>
      </c>
      <c r="B8" s="149" t="str">
        <f>+FODA!B19</f>
        <v>Conciencia de la generación estudiantil en la importancia de participar en procesos sostenibles</v>
      </c>
      <c r="C8" s="149"/>
      <c r="D8" s="102">
        <v>9</v>
      </c>
      <c r="E8" s="102">
        <v>9</v>
      </c>
      <c r="F8" s="102">
        <v>9</v>
      </c>
      <c r="G8" s="103">
        <v>3</v>
      </c>
      <c r="H8" s="102">
        <v>9</v>
      </c>
      <c r="I8" s="102">
        <v>3</v>
      </c>
      <c r="J8" s="102">
        <v>9</v>
      </c>
      <c r="K8" s="102">
        <v>9</v>
      </c>
      <c r="L8" s="102">
        <v>9</v>
      </c>
      <c r="M8" s="103"/>
      <c r="N8" s="121">
        <f t="shared" si="0"/>
        <v>69</v>
      </c>
      <c r="P8" s="145" t="s">
        <v>95</v>
      </c>
      <c r="Q8" s="146"/>
      <c r="R8" s="140">
        <f>+MAX(N6:N16)</f>
        <v>81</v>
      </c>
    </row>
    <row r="9" spans="1:18" ht="63" customHeight="1" x14ac:dyDescent="0.25">
      <c r="A9" s="131" t="str">
        <f>FODA!$A20</f>
        <v>O4</v>
      </c>
      <c r="B9" s="149" t="str">
        <f>+FODA!B20</f>
        <v>Desarrollo de programas de educación continua en entidades públicas y privadas en asuntos ambientales y DDHH.</v>
      </c>
      <c r="C9" s="149"/>
      <c r="D9" s="102">
        <v>9</v>
      </c>
      <c r="E9" s="102">
        <v>3</v>
      </c>
      <c r="F9" s="102">
        <v>9</v>
      </c>
      <c r="G9" s="103">
        <v>3</v>
      </c>
      <c r="H9" s="102">
        <v>9</v>
      </c>
      <c r="I9" s="102">
        <v>1</v>
      </c>
      <c r="J9" s="102">
        <v>9</v>
      </c>
      <c r="K9" s="102">
        <v>9</v>
      </c>
      <c r="L9" s="102">
        <v>9</v>
      </c>
      <c r="M9" s="103"/>
      <c r="N9" s="121">
        <f t="shared" si="0"/>
        <v>61</v>
      </c>
    </row>
    <row r="10" spans="1:18" ht="63" customHeight="1" x14ac:dyDescent="0.25">
      <c r="A10" s="131" t="str">
        <f>FODA!$A21</f>
        <v>O5</v>
      </c>
      <c r="B10" s="149" t="str">
        <f>+FODA!B21</f>
        <v>Adhesión a organizaciones enfocados a RSU (Pacto global, Pacto Mundial de las Naciones Unidas, Global Reporting Initiative (GRI), Red CRS)</v>
      </c>
      <c r="C10" s="149"/>
      <c r="D10" s="102">
        <v>9</v>
      </c>
      <c r="E10" s="102">
        <v>9</v>
      </c>
      <c r="F10" s="102">
        <v>9</v>
      </c>
      <c r="G10" s="103">
        <v>9</v>
      </c>
      <c r="H10" s="102">
        <v>9</v>
      </c>
      <c r="I10" s="102">
        <v>9</v>
      </c>
      <c r="J10" s="102">
        <v>9</v>
      </c>
      <c r="K10" s="102">
        <v>9</v>
      </c>
      <c r="L10" s="102">
        <v>9</v>
      </c>
      <c r="M10" s="103"/>
      <c r="N10" s="121">
        <f t="shared" si="0"/>
        <v>81</v>
      </c>
    </row>
    <row r="11" spans="1:18" ht="63" customHeight="1" x14ac:dyDescent="0.25">
      <c r="A11" s="131" t="str">
        <f>FODA!$A22</f>
        <v>O6</v>
      </c>
      <c r="B11" s="149" t="str">
        <f>+FODA!B22</f>
        <v>Convocatorias en proyectos de investigación y en extensión aplicada por MinCiencias, ONG'S, universidades, empresas y entes territoriales.</v>
      </c>
      <c r="C11" s="149"/>
      <c r="D11" s="102">
        <v>9</v>
      </c>
      <c r="E11" s="102">
        <v>9</v>
      </c>
      <c r="F11" s="102">
        <v>9</v>
      </c>
      <c r="G11" s="103">
        <v>3</v>
      </c>
      <c r="H11" s="102">
        <v>9</v>
      </c>
      <c r="I11" s="102">
        <v>9</v>
      </c>
      <c r="J11" s="102">
        <v>9</v>
      </c>
      <c r="K11" s="102">
        <v>9</v>
      </c>
      <c r="L11" s="102">
        <v>9</v>
      </c>
      <c r="M11" s="103"/>
      <c r="N11" s="121">
        <f t="shared" si="0"/>
        <v>75</v>
      </c>
    </row>
    <row r="12" spans="1:18" ht="63" customHeight="1" x14ac:dyDescent="0.25">
      <c r="A12" s="131" t="str">
        <f>FODA!$A23</f>
        <v>O7</v>
      </c>
      <c r="B12" s="149" t="str">
        <f>+FODA!B23</f>
        <v>Desarrollar procesos sostenibles, existencia de las sedes regionales de la UIS</v>
      </c>
      <c r="C12" s="149"/>
      <c r="D12" s="102">
        <v>9</v>
      </c>
      <c r="E12" s="103">
        <v>3</v>
      </c>
      <c r="F12" s="102">
        <v>9</v>
      </c>
      <c r="G12" s="103">
        <v>1</v>
      </c>
      <c r="H12" s="103">
        <v>9</v>
      </c>
      <c r="I12" s="103">
        <v>3</v>
      </c>
      <c r="J12" s="102">
        <v>9</v>
      </c>
      <c r="K12" s="102">
        <v>9</v>
      </c>
      <c r="L12" s="102">
        <v>9</v>
      </c>
      <c r="M12" s="103"/>
      <c r="N12" s="121">
        <f t="shared" si="0"/>
        <v>61</v>
      </c>
    </row>
    <row r="13" spans="1:18" ht="63" customHeight="1" x14ac:dyDescent="0.25">
      <c r="A13" s="131" t="str">
        <f>FODA!$A24</f>
        <v>O8</v>
      </c>
      <c r="B13" s="149" t="str">
        <f>+FODA!B24</f>
        <v>Asignación presupuestal 2024 para universidades</v>
      </c>
      <c r="C13" s="149"/>
      <c r="D13" s="102"/>
      <c r="E13" s="102"/>
      <c r="F13" s="102"/>
      <c r="G13" s="103"/>
      <c r="H13" s="102"/>
      <c r="I13" s="102"/>
      <c r="J13" s="102"/>
      <c r="K13" s="102"/>
      <c r="L13" s="102"/>
      <c r="M13" s="103"/>
      <c r="N13" s="121">
        <f t="shared" si="0"/>
        <v>0</v>
      </c>
    </row>
    <row r="14" spans="1:18" ht="63" customHeight="1" x14ac:dyDescent="0.25">
      <c r="A14" s="131" t="str">
        <f>FODA!$A25</f>
        <v>O9</v>
      </c>
      <c r="B14" s="149">
        <f>+FODA!B25</f>
        <v>0</v>
      </c>
      <c r="C14" s="149"/>
      <c r="D14" s="102"/>
      <c r="E14" s="102"/>
      <c r="F14" s="102"/>
      <c r="G14" s="103"/>
      <c r="H14" s="102"/>
      <c r="I14" s="102"/>
      <c r="J14" s="102"/>
      <c r="K14" s="102"/>
      <c r="L14" s="102"/>
      <c r="M14" s="103"/>
      <c r="N14" s="121">
        <f t="shared" si="0"/>
        <v>0</v>
      </c>
    </row>
    <row r="15" spans="1:18" ht="63" customHeight="1" x14ac:dyDescent="0.25">
      <c r="A15" s="131" t="str">
        <f>FODA!$A26</f>
        <v>O10</v>
      </c>
      <c r="B15" s="149">
        <f>+FODA!B26</f>
        <v>0</v>
      </c>
      <c r="C15" s="149"/>
      <c r="D15" s="102"/>
      <c r="E15" s="102"/>
      <c r="F15" s="102"/>
      <c r="G15" s="103"/>
      <c r="H15" s="102"/>
      <c r="I15" s="102"/>
      <c r="J15" s="102"/>
      <c r="K15" s="102"/>
      <c r="L15" s="102"/>
      <c r="M15" s="103"/>
      <c r="N15" s="121">
        <f t="shared" si="0"/>
        <v>0</v>
      </c>
    </row>
    <row r="16" spans="1:18" ht="39.950000000000003" hidden="1" customHeight="1" x14ac:dyDescent="0.25">
      <c r="A16" s="131" t="e">
        <f>#REF!</f>
        <v>#REF!</v>
      </c>
      <c r="B16" s="149" t="e">
        <f>#REF!</f>
        <v>#REF!</v>
      </c>
      <c r="C16" s="149"/>
      <c r="D16" s="102"/>
      <c r="E16" s="103"/>
      <c r="F16" s="103"/>
      <c r="G16" s="103"/>
      <c r="H16" s="102"/>
      <c r="I16" s="102"/>
      <c r="J16" s="102"/>
      <c r="K16" s="102"/>
      <c r="L16" s="102"/>
      <c r="M16" s="103"/>
      <c r="N16" s="121">
        <f t="shared" si="0"/>
        <v>0</v>
      </c>
    </row>
    <row r="17" spans="1:14" ht="35.25" customHeight="1" x14ac:dyDescent="0.25">
      <c r="A17" s="163" t="s">
        <v>96</v>
      </c>
      <c r="B17" s="164"/>
      <c r="C17" s="165"/>
      <c r="D17" s="121">
        <f>SUM(D6:D16)</f>
        <v>63</v>
      </c>
      <c r="E17" s="121">
        <f t="shared" ref="E17:M17" si="1">SUM(E6:E16)</f>
        <v>43</v>
      </c>
      <c r="F17" s="121">
        <f t="shared" si="1"/>
        <v>57</v>
      </c>
      <c r="G17" s="121">
        <f t="shared" si="1"/>
        <v>29</v>
      </c>
      <c r="H17" s="121">
        <f t="shared" si="1"/>
        <v>63</v>
      </c>
      <c r="I17" s="121">
        <f t="shared" si="1"/>
        <v>29</v>
      </c>
      <c r="J17" s="121">
        <f t="shared" si="1"/>
        <v>63</v>
      </c>
      <c r="K17" s="121">
        <f t="shared" si="1"/>
        <v>63</v>
      </c>
      <c r="L17" s="121">
        <f t="shared" si="1"/>
        <v>63</v>
      </c>
      <c r="M17" s="121">
        <f t="shared" si="1"/>
        <v>0</v>
      </c>
      <c r="N17" s="141"/>
    </row>
    <row r="18" spans="1:14" ht="14.25" thickBot="1" x14ac:dyDescent="0.3"/>
    <row r="19" spans="1:14" x14ac:dyDescent="0.25">
      <c r="E19" s="150" t="s">
        <v>94</v>
      </c>
      <c r="F19" s="151"/>
      <c r="G19" s="139">
        <f>+MAX(D17:M17) * 0.5</f>
        <v>31.5</v>
      </c>
    </row>
    <row r="20" spans="1:14" ht="14.25" thickBot="1" x14ac:dyDescent="0.3">
      <c r="E20" s="152" t="s">
        <v>97</v>
      </c>
      <c r="F20" s="153"/>
      <c r="G20" s="140">
        <f>+MAX(D17:M17)</f>
        <v>63</v>
      </c>
    </row>
  </sheetData>
  <mergeCells count="20">
    <mergeCell ref="E20:F20"/>
    <mergeCell ref="A2:N2"/>
    <mergeCell ref="B16:C16"/>
    <mergeCell ref="A3:B4"/>
    <mergeCell ref="C3:C4"/>
    <mergeCell ref="A5:C5"/>
    <mergeCell ref="B6:C6"/>
    <mergeCell ref="B7:C7"/>
    <mergeCell ref="A17:C17"/>
    <mergeCell ref="B10:C10"/>
    <mergeCell ref="B11:C11"/>
    <mergeCell ref="B12:C12"/>
    <mergeCell ref="B13:C13"/>
    <mergeCell ref="B14:C14"/>
    <mergeCell ref="B15:C15"/>
    <mergeCell ref="P8:Q8"/>
    <mergeCell ref="P7:Q7"/>
    <mergeCell ref="B8:C8"/>
    <mergeCell ref="B9:C9"/>
    <mergeCell ref="E19:F19"/>
  </mergeCells>
  <conditionalFormatting sqref="D17:M17">
    <cfRule type="cellIs" dxfId="11" priority="17" stopIfTrue="1" operator="greaterThanOrEqual">
      <formula>$G$19</formula>
    </cfRule>
  </conditionalFormatting>
  <conditionalFormatting sqref="N6">
    <cfRule type="cellIs" dxfId="10" priority="2" stopIfTrue="1" operator="greaterThan">
      <formula>63</formula>
    </cfRule>
  </conditionalFormatting>
  <conditionalFormatting sqref="N7:N17">
    <cfRule type="cellIs" dxfId="9" priority="6" stopIfTrue="1" operator="greaterThan">
      <formula>$R$7</formula>
    </cfRule>
  </conditionalFormatting>
  <printOptions horizontalCentered="1" verticalCentered="1"/>
  <pageMargins left="0.74803149606299202" right="0.74803149606299202" top="0.98425196850393704" bottom="0.98425196850393704" header="0.511811023622047" footer="0.511811023622047"/>
  <pageSetup paperSize="9" scale="58" orientation="landscape" verticalDpi="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0"/>
  <sheetViews>
    <sheetView showGridLines="0" topLeftCell="A5" zoomScale="70" zoomScaleNormal="70" workbookViewId="0">
      <selection activeCell="B8" sqref="B8:C8"/>
    </sheetView>
  </sheetViews>
  <sheetFormatPr baseColWidth="10" defaultColWidth="9.140625" defaultRowHeight="13.5" x14ac:dyDescent="0.25"/>
  <cols>
    <col min="1" max="1" width="7.28515625" style="92" customWidth="1"/>
    <col min="2" max="2" width="86.28515625" style="92" customWidth="1"/>
    <col min="3" max="3" width="8.85546875" style="92" customWidth="1"/>
    <col min="4" max="13" width="12.7109375" style="92" customWidth="1"/>
    <col min="14" max="14" width="12.7109375" style="92" hidden="1" customWidth="1"/>
    <col min="15" max="15" width="11.85546875" style="92" bestFit="1" customWidth="1"/>
    <col min="16" max="16" width="9.140625" style="92"/>
    <col min="17" max="17" width="8.5703125" style="93" customWidth="1"/>
    <col min="18" max="18" width="7.5703125" style="93" customWidth="1"/>
    <col min="19" max="19" width="9.140625" style="129"/>
    <col min="20" max="16384" width="9.140625" style="92"/>
  </cols>
  <sheetData>
    <row r="1" spans="1:19" s="124" customFormat="1" ht="60" customHeight="1" x14ac:dyDescent="0.25">
      <c r="A1" s="179" t="s">
        <v>98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1"/>
      <c r="Q1" s="125"/>
      <c r="R1" s="125"/>
      <c r="S1" s="126"/>
    </row>
    <row r="2" spans="1:19" ht="332.25" customHeight="1" x14ac:dyDescent="0.25">
      <c r="A2" s="171" t="s">
        <v>99</v>
      </c>
      <c r="B2" s="172"/>
      <c r="C2" s="185" t="s">
        <v>100</v>
      </c>
      <c r="D2" s="94" t="str">
        <f>+FODA!D5</f>
        <v>Falta de una persona encargada en el direccionamiento al enfoque de RS</v>
      </c>
      <c r="E2" s="94" t="str">
        <f>+FODA!D6</f>
        <v>Pocas iniciativas hacia el desarrollo sostenible.</v>
      </c>
      <c r="F2" s="94" t="str">
        <f>+FODA!D7</f>
        <v>Ausencia en la implementación de indicadores de RS.</v>
      </c>
      <c r="G2" s="94" t="str">
        <f>+FODA!D8</f>
        <v>Baja  participación de los grupos de interés en acciones responsables.</v>
      </c>
      <c r="H2" s="94" t="str">
        <f>+FODA!D9</f>
        <v xml:space="preserve">Deficiente apoyo institucional, respaldo financiero a las iniciativas y proyectos.  </v>
      </c>
      <c r="I2" s="94" t="str">
        <f>+FODA!D10</f>
        <v>Visibilización reducida de las acciones ejecutadas hacia un compromiso sostenible</v>
      </c>
      <c r="J2" s="94" t="str">
        <f>+FODA!D11</f>
        <v xml:space="preserve">Número de asignaturas reducidas en el currículo en cuanto a RS y desarrollo sostenible. </v>
      </c>
      <c r="K2" s="94" t="str">
        <f>+FODA!D12</f>
        <v>Deficiente conocimiento en la temática en Responsabilidad Social Universitaria</v>
      </c>
      <c r="L2" s="94" t="str">
        <f>+FODA!D13</f>
        <v>Falta de informe de Sostenibilidad/ Memorias sostenibles</v>
      </c>
      <c r="M2" s="94" t="str">
        <f>+FODA!D14</f>
        <v>Ausencia por parte de la directivas de la EEIE en cuanto a la relevancia de la RS.</v>
      </c>
      <c r="N2" s="127" t="str">
        <f>FODA!$D5</f>
        <v>Falta de una persona encargada en el direccionamiento al enfoque de RS</v>
      </c>
      <c r="O2" s="169" t="s">
        <v>96</v>
      </c>
    </row>
    <row r="3" spans="1:19" ht="38.25" customHeight="1" x14ac:dyDescent="0.25">
      <c r="A3" s="172"/>
      <c r="B3" s="172"/>
      <c r="C3" s="185"/>
      <c r="D3" s="96" t="str">
        <f>FODA!C5</f>
        <v>D1</v>
      </c>
      <c r="E3" s="96" t="str">
        <f>FODA!C6</f>
        <v>D2</v>
      </c>
      <c r="F3" s="96" t="str">
        <f>FODA!C7</f>
        <v>D3</v>
      </c>
      <c r="G3" s="96" t="str">
        <f>FODA!C8</f>
        <v>D4</v>
      </c>
      <c r="H3" s="96" t="str">
        <f>FODA!C9</f>
        <v>D5</v>
      </c>
      <c r="I3" s="96" t="str">
        <f>FODA!C10</f>
        <v>D6</v>
      </c>
      <c r="J3" s="96" t="str">
        <f>FODA!C11</f>
        <v>D7</v>
      </c>
      <c r="K3" s="96" t="str">
        <f>FODA!C12</f>
        <v>D8</v>
      </c>
      <c r="L3" s="96" t="str">
        <f>FODA!C13</f>
        <v>D9</v>
      </c>
      <c r="M3" s="96" t="str">
        <f>FODA!C14</f>
        <v>D10</v>
      </c>
      <c r="N3" s="130" t="s">
        <v>101</v>
      </c>
      <c r="O3" s="170"/>
    </row>
    <row r="4" spans="1:19" ht="30.75" customHeight="1" x14ac:dyDescent="0.25">
      <c r="A4" s="186" t="s">
        <v>93</v>
      </c>
      <c r="B4" s="187"/>
      <c r="C4" s="18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9" ht="54.95" customHeight="1" x14ac:dyDescent="0.25">
      <c r="A5" s="114" t="str">
        <f>FODA!$A17</f>
        <v>O1</v>
      </c>
      <c r="B5" s="168" t="str">
        <f>+FODA!B17</f>
        <v>Alianzas estratégicas con organizaciones que promueven la cultura de RSU</v>
      </c>
      <c r="C5" s="168"/>
      <c r="D5" s="132">
        <v>9</v>
      </c>
      <c r="E5" s="132">
        <v>9</v>
      </c>
      <c r="F5" s="132">
        <v>1</v>
      </c>
      <c r="G5" s="132">
        <v>9</v>
      </c>
      <c r="H5" s="132">
        <v>3</v>
      </c>
      <c r="I5" s="132">
        <v>3</v>
      </c>
      <c r="J5" s="132">
        <v>1</v>
      </c>
      <c r="K5" s="132">
        <v>9</v>
      </c>
      <c r="L5" s="132">
        <v>3</v>
      </c>
      <c r="M5" s="132"/>
      <c r="N5" s="132"/>
      <c r="O5" s="121">
        <f>SUM(D5:M5)</f>
        <v>47</v>
      </c>
    </row>
    <row r="6" spans="1:19" ht="54.95" customHeight="1" x14ac:dyDescent="0.25">
      <c r="A6" s="114" t="str">
        <f>FODA!$A18</f>
        <v>O2</v>
      </c>
      <c r="B6" s="168" t="str">
        <f>+FODA!B18</f>
        <v>Política innovación educativa.</v>
      </c>
      <c r="C6" s="168"/>
      <c r="D6" s="102">
        <v>1</v>
      </c>
      <c r="E6" s="103">
        <v>9</v>
      </c>
      <c r="F6" s="102">
        <v>3</v>
      </c>
      <c r="G6" s="103">
        <v>9</v>
      </c>
      <c r="H6" s="103">
        <v>9</v>
      </c>
      <c r="I6" s="103">
        <v>9</v>
      </c>
      <c r="J6" s="132">
        <v>9</v>
      </c>
      <c r="K6" s="132">
        <v>9</v>
      </c>
      <c r="L6" s="132">
        <v>9</v>
      </c>
      <c r="M6" s="132"/>
      <c r="N6" s="132"/>
      <c r="O6" s="121">
        <f t="shared" ref="O6:O13" si="0">SUM(D6:M6)</f>
        <v>67</v>
      </c>
      <c r="Q6" s="166" t="s">
        <v>94</v>
      </c>
      <c r="R6" s="167"/>
      <c r="S6" s="133">
        <f>+MAX(O5:O14)*0.5</f>
        <v>34.5</v>
      </c>
    </row>
    <row r="7" spans="1:19" ht="54.95" customHeight="1" x14ac:dyDescent="0.25">
      <c r="A7" s="114" t="str">
        <f>FODA!$A19</f>
        <v>O3</v>
      </c>
      <c r="B7" s="168" t="str">
        <f>+FODA!B19</f>
        <v>Conciencia de la generación estudiantil en la importancia de participar en procesos sostenibles</v>
      </c>
      <c r="C7" s="168"/>
      <c r="D7" s="102">
        <v>1</v>
      </c>
      <c r="E7" s="103">
        <v>3</v>
      </c>
      <c r="F7" s="102">
        <v>3</v>
      </c>
      <c r="G7" s="103">
        <v>9</v>
      </c>
      <c r="H7" s="103">
        <v>9</v>
      </c>
      <c r="I7" s="103">
        <v>9</v>
      </c>
      <c r="J7" s="132">
        <v>1</v>
      </c>
      <c r="K7" s="132">
        <v>9</v>
      </c>
      <c r="L7" s="132">
        <v>9</v>
      </c>
      <c r="M7" s="132"/>
      <c r="N7" s="132"/>
      <c r="O7" s="121">
        <f>SUM(D7:M7)</f>
        <v>53</v>
      </c>
      <c r="Q7" s="175" t="s">
        <v>97</v>
      </c>
      <c r="R7" s="176"/>
      <c r="S7" s="133">
        <f>+MAX(O5:O14)</f>
        <v>69</v>
      </c>
    </row>
    <row r="8" spans="1:19" ht="54.95" customHeight="1" x14ac:dyDescent="0.25">
      <c r="A8" s="114" t="str">
        <f>FODA!$A20</f>
        <v>O4</v>
      </c>
      <c r="B8" s="168" t="str">
        <f>+FODA!B20</f>
        <v>Desarrollo de programas de educación continua en entidades públicas y privadas en asuntos ambientales y DDHH.</v>
      </c>
      <c r="C8" s="168"/>
      <c r="D8" s="102">
        <v>3</v>
      </c>
      <c r="E8" s="103">
        <v>9</v>
      </c>
      <c r="F8" s="102">
        <v>3</v>
      </c>
      <c r="G8" s="103">
        <v>9</v>
      </c>
      <c r="H8" s="103">
        <v>9</v>
      </c>
      <c r="I8" s="103">
        <v>9</v>
      </c>
      <c r="J8" s="132">
        <v>9</v>
      </c>
      <c r="K8" s="132">
        <v>9</v>
      </c>
      <c r="L8" s="132">
        <v>9</v>
      </c>
      <c r="M8" s="132"/>
      <c r="N8" s="132"/>
      <c r="O8" s="121">
        <f t="shared" si="0"/>
        <v>69</v>
      </c>
      <c r="Q8" s="120"/>
      <c r="R8" s="120"/>
    </row>
    <row r="9" spans="1:19" ht="54.95" customHeight="1" x14ac:dyDescent="0.25">
      <c r="A9" s="114" t="str">
        <f>FODA!$A21</f>
        <v>O5</v>
      </c>
      <c r="B9" s="168" t="str">
        <f>+FODA!B21</f>
        <v>Adhesión a organizaciones enfocados a RSU (Pacto global, Pacto Mundial de las Naciones Unidas, Global Reporting Initiative (GRI), Red CRS)</v>
      </c>
      <c r="C9" s="168"/>
      <c r="D9" s="102">
        <v>9</v>
      </c>
      <c r="E9" s="103">
        <v>9</v>
      </c>
      <c r="F9" s="102">
        <v>3</v>
      </c>
      <c r="G9" s="103">
        <v>9</v>
      </c>
      <c r="H9" s="103">
        <v>3</v>
      </c>
      <c r="I9" s="103">
        <v>9</v>
      </c>
      <c r="J9" s="132">
        <v>3</v>
      </c>
      <c r="K9" s="132">
        <v>9</v>
      </c>
      <c r="L9" s="132">
        <v>9</v>
      </c>
      <c r="M9" s="132"/>
      <c r="N9" s="132"/>
      <c r="O9" s="121">
        <f t="shared" si="0"/>
        <v>63</v>
      </c>
      <c r="Q9" s="120"/>
      <c r="R9" s="120"/>
    </row>
    <row r="10" spans="1:19" ht="54.95" customHeight="1" x14ac:dyDescent="0.25">
      <c r="A10" s="114" t="str">
        <f>FODA!$A22</f>
        <v>O6</v>
      </c>
      <c r="B10" s="168" t="str">
        <f>+FODA!B22</f>
        <v>Convocatorias en proyectos de investigación y en extensión aplicada por MinCiencias, ONG'S, universidades, empresas y entes territoriales.</v>
      </c>
      <c r="C10" s="168"/>
      <c r="D10" s="102">
        <v>3</v>
      </c>
      <c r="E10" s="103">
        <v>9</v>
      </c>
      <c r="F10" s="102">
        <v>3</v>
      </c>
      <c r="G10" s="103">
        <v>9</v>
      </c>
      <c r="H10" s="103">
        <v>9</v>
      </c>
      <c r="I10" s="103">
        <v>9</v>
      </c>
      <c r="J10" s="132">
        <v>9</v>
      </c>
      <c r="K10" s="132">
        <v>9</v>
      </c>
      <c r="L10" s="132">
        <v>9</v>
      </c>
      <c r="M10" s="132"/>
      <c r="N10" s="132"/>
      <c r="O10" s="121">
        <f t="shared" si="0"/>
        <v>69</v>
      </c>
      <c r="Q10" s="120"/>
      <c r="R10" s="120"/>
    </row>
    <row r="11" spans="1:19" ht="54.95" customHeight="1" x14ac:dyDescent="0.25">
      <c r="A11" s="114" t="str">
        <f>FODA!$A23</f>
        <v>O7</v>
      </c>
      <c r="B11" s="168" t="str">
        <f>+FODA!B23</f>
        <v>Desarrollar procesos sostenibles, existencia de las sedes regionales de la UIS</v>
      </c>
      <c r="C11" s="168"/>
      <c r="D11" s="102">
        <v>9</v>
      </c>
      <c r="E11" s="103">
        <v>9</v>
      </c>
      <c r="F11" s="102">
        <v>3</v>
      </c>
      <c r="G11" s="103">
        <v>9</v>
      </c>
      <c r="H11" s="103">
        <v>9</v>
      </c>
      <c r="I11" s="103">
        <v>9</v>
      </c>
      <c r="J11" s="132">
        <v>3</v>
      </c>
      <c r="K11" s="132">
        <v>9</v>
      </c>
      <c r="L11" s="132">
        <v>3</v>
      </c>
      <c r="M11" s="132"/>
      <c r="N11" s="132"/>
      <c r="O11" s="121">
        <f t="shared" si="0"/>
        <v>63</v>
      </c>
      <c r="Q11" s="120"/>
      <c r="R11" s="120"/>
    </row>
    <row r="12" spans="1:19" ht="54.95" customHeight="1" x14ac:dyDescent="0.25">
      <c r="A12" s="114" t="str">
        <f>FODA!$A24</f>
        <v>O8</v>
      </c>
      <c r="B12" s="168" t="str">
        <f>+FODA!B24</f>
        <v>Asignación presupuestal 2024 para universidades</v>
      </c>
      <c r="C12" s="168"/>
      <c r="D12" s="132">
        <v>9</v>
      </c>
      <c r="E12" s="132">
        <v>3</v>
      </c>
      <c r="F12" s="132">
        <v>1</v>
      </c>
      <c r="G12" s="132">
        <v>1</v>
      </c>
      <c r="H12" s="132">
        <v>9</v>
      </c>
      <c r="I12" s="132">
        <v>3</v>
      </c>
      <c r="J12" s="132">
        <v>3</v>
      </c>
      <c r="K12" s="132">
        <v>3</v>
      </c>
      <c r="L12" s="132">
        <v>1</v>
      </c>
      <c r="M12" s="132">
        <v>9</v>
      </c>
      <c r="N12" s="132"/>
      <c r="O12" s="121">
        <f t="shared" si="0"/>
        <v>42</v>
      </c>
      <c r="Q12" s="120"/>
      <c r="R12" s="120"/>
    </row>
    <row r="13" spans="1:19" ht="54.95" customHeight="1" x14ac:dyDescent="0.25">
      <c r="A13" s="114" t="str">
        <f>FODA!$A25</f>
        <v>O9</v>
      </c>
      <c r="B13" s="168">
        <f>+FODA!B25</f>
        <v>0</v>
      </c>
      <c r="C13" s="168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21">
        <f t="shared" si="0"/>
        <v>0</v>
      </c>
      <c r="Q13" s="120"/>
      <c r="R13" s="120"/>
    </row>
    <row r="14" spans="1:19" ht="54.95" customHeight="1" x14ac:dyDescent="0.25">
      <c r="A14" s="114" t="str">
        <f>FODA!$A26</f>
        <v>O10</v>
      </c>
      <c r="B14" s="168">
        <f>+FODA!B26</f>
        <v>0</v>
      </c>
      <c r="C14" s="168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21">
        <f>SUM(D14:M14)</f>
        <v>0</v>
      </c>
      <c r="Q14" s="120"/>
      <c r="R14" s="120"/>
    </row>
    <row r="15" spans="1:19" ht="36.75" customHeight="1" x14ac:dyDescent="0.25">
      <c r="A15" s="182" t="s">
        <v>96</v>
      </c>
      <c r="B15" s="183"/>
      <c r="C15" s="184"/>
      <c r="D15" s="121">
        <f>SUM(D5:D14)</f>
        <v>44</v>
      </c>
      <c r="E15" s="121">
        <f t="shared" ref="E15:L15" si="1">SUM(E5:E14)</f>
        <v>60</v>
      </c>
      <c r="F15" s="121">
        <f t="shared" si="1"/>
        <v>20</v>
      </c>
      <c r="G15" s="121">
        <f t="shared" si="1"/>
        <v>64</v>
      </c>
      <c r="H15" s="121">
        <f t="shared" si="1"/>
        <v>60</v>
      </c>
      <c r="I15" s="121">
        <f t="shared" si="1"/>
        <v>60</v>
      </c>
      <c r="J15" s="121">
        <f t="shared" si="1"/>
        <v>38</v>
      </c>
      <c r="K15" s="121">
        <f t="shared" si="1"/>
        <v>66</v>
      </c>
      <c r="L15" s="121">
        <f t="shared" si="1"/>
        <v>52</v>
      </c>
      <c r="M15" s="121">
        <f>SUM(M5:M14)</f>
        <v>9</v>
      </c>
      <c r="N15" s="134"/>
      <c r="O15" s="134"/>
    </row>
    <row r="16" spans="1:19" ht="36.75" customHeight="1" x14ac:dyDescent="0.25">
      <c r="A16" s="135"/>
      <c r="B16" s="135"/>
      <c r="C16" s="135"/>
      <c r="D16" s="134"/>
      <c r="E16" s="134"/>
      <c r="F16" s="136"/>
      <c r="G16" s="137"/>
      <c r="H16" s="121"/>
      <c r="I16" s="134"/>
      <c r="J16" s="134"/>
      <c r="K16" s="134"/>
      <c r="L16" s="134"/>
      <c r="M16" s="134"/>
      <c r="N16" s="134"/>
      <c r="O16" s="134"/>
    </row>
    <row r="17" spans="1:15" ht="36.75" customHeight="1" x14ac:dyDescent="0.25">
      <c r="A17" s="135"/>
      <c r="B17" s="135"/>
      <c r="C17" s="135"/>
      <c r="D17" s="134"/>
      <c r="E17" s="134"/>
      <c r="F17" s="136"/>
      <c r="G17" s="137"/>
      <c r="H17" s="121"/>
      <c r="I17" s="134"/>
      <c r="J17" s="134"/>
      <c r="K17" s="134"/>
      <c r="L17" s="134"/>
      <c r="M17" s="134"/>
      <c r="N17" s="134"/>
      <c r="O17" s="134"/>
    </row>
    <row r="18" spans="1:15" x14ac:dyDescent="0.25">
      <c r="F18" s="173" t="s">
        <v>94</v>
      </c>
      <c r="G18" s="174"/>
      <c r="H18" s="119">
        <f>+MAX(D15:M15)*0.5</f>
        <v>33</v>
      </c>
      <c r="I18" s="93"/>
    </row>
    <row r="19" spans="1:15" x14ac:dyDescent="0.25">
      <c r="F19" s="177" t="s">
        <v>97</v>
      </c>
      <c r="G19" s="178"/>
      <c r="H19" s="119">
        <f>+MAX(D15:M15)</f>
        <v>66</v>
      </c>
      <c r="I19" s="93"/>
    </row>
    <row r="20" spans="1:15" x14ac:dyDescent="0.25">
      <c r="F20" s="93"/>
      <c r="G20" s="93"/>
      <c r="H20" s="93"/>
      <c r="I20" s="93"/>
    </row>
  </sheetData>
  <mergeCells count="20">
    <mergeCell ref="F19:G19"/>
    <mergeCell ref="A1:O1"/>
    <mergeCell ref="A15:C15"/>
    <mergeCell ref="B7:C7"/>
    <mergeCell ref="B14:C14"/>
    <mergeCell ref="B6:C6"/>
    <mergeCell ref="C2:C3"/>
    <mergeCell ref="A4:C4"/>
    <mergeCell ref="B8:C8"/>
    <mergeCell ref="B9:C9"/>
    <mergeCell ref="B10:C10"/>
    <mergeCell ref="B11:C11"/>
    <mergeCell ref="B12:C12"/>
    <mergeCell ref="B13:C13"/>
    <mergeCell ref="Q6:R6"/>
    <mergeCell ref="B5:C5"/>
    <mergeCell ref="O2:O3"/>
    <mergeCell ref="A2:B3"/>
    <mergeCell ref="F18:G18"/>
    <mergeCell ref="Q7:R7"/>
  </mergeCells>
  <conditionalFormatting sqref="D15:N17">
    <cfRule type="cellIs" dxfId="8" priority="7" stopIfTrue="1" operator="greaterThanOrEqual">
      <formula>#REF!</formula>
    </cfRule>
  </conditionalFormatting>
  <conditionalFormatting sqref="O5:O14">
    <cfRule type="cellIs" dxfId="7" priority="12" stopIfTrue="1" operator="greaterThanOrEqual">
      <formula>$S$6</formula>
    </cfRule>
  </conditionalFormatting>
  <conditionalFormatting sqref="O15">
    <cfRule type="cellIs" dxfId="6" priority="1" stopIfTrue="1" operator="greaterThanOrEqual">
      <formula>#REF!</formula>
    </cfRule>
  </conditionalFormatting>
  <conditionalFormatting sqref="O16">
    <cfRule type="cellIs" dxfId="5" priority="2" stopIfTrue="1" operator="greaterThanOrEqual">
      <formula>#REF!</formula>
    </cfRule>
  </conditionalFormatting>
  <conditionalFormatting sqref="O17">
    <cfRule type="cellIs" dxfId="4" priority="3" stopIfTrue="1" operator="greaterThanOrEqual">
      <formula>#REF!</formula>
    </cfRule>
  </conditionalFormatting>
  <printOptions horizontalCentered="1" verticalCentered="1"/>
  <pageMargins left="0.52" right="0.5" top="0.76" bottom="1" header="0.5" footer="0.5"/>
  <pageSetup scale="62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9"/>
  <sheetViews>
    <sheetView showGridLines="0" topLeftCell="A3" zoomScale="70" zoomScaleNormal="70" workbookViewId="0">
      <selection activeCell="G24" sqref="G24"/>
    </sheetView>
  </sheetViews>
  <sheetFormatPr baseColWidth="10" defaultColWidth="9.140625" defaultRowHeight="13.5" x14ac:dyDescent="0.25"/>
  <cols>
    <col min="1" max="1" width="8" style="92" customWidth="1"/>
    <col min="2" max="2" width="74.42578125" style="92" customWidth="1"/>
    <col min="3" max="3" width="6.7109375" style="92" customWidth="1"/>
    <col min="4" max="13" width="15.7109375" style="92" customWidth="1"/>
    <col min="14" max="15" width="9.140625" style="92"/>
    <col min="16" max="18" width="9.140625" style="93"/>
    <col min="19" max="16384" width="9.140625" style="92"/>
  </cols>
  <sheetData>
    <row r="1" spans="1:18" ht="40.5" customHeight="1" x14ac:dyDescent="0.25">
      <c r="A1" s="189" t="s">
        <v>102</v>
      </c>
      <c r="B1" s="189"/>
      <c r="C1" s="189"/>
      <c r="D1" s="189"/>
      <c r="E1" s="189"/>
      <c r="F1" s="189"/>
      <c r="G1" s="189"/>
      <c r="H1" s="189"/>
      <c r="I1" s="111"/>
      <c r="J1" s="111"/>
      <c r="K1" s="111"/>
      <c r="L1" s="111"/>
      <c r="M1" s="111"/>
      <c r="N1" s="112"/>
    </row>
    <row r="2" spans="1:18" ht="276.75" customHeight="1" x14ac:dyDescent="0.25">
      <c r="A2" s="171" t="s">
        <v>103</v>
      </c>
      <c r="B2" s="172"/>
      <c r="C2" s="159" t="s">
        <v>91</v>
      </c>
      <c r="D2" s="113" t="str">
        <f>+FODA!B5</f>
        <v>Compromiso hacia la responsabilidad social desde su Misión, Visión, PDI, Proyecto Institucional, Programa de Gestión Institucional Y Plan de mejoramiento Institucional.</v>
      </c>
      <c r="E2" s="113" t="str">
        <f>+FODA!B6</f>
        <v>La Oficina de Alianza permite acercamiento con organizaciones nacionales e internacionales.</v>
      </c>
      <c r="F2" s="113" t="str">
        <f>+FODA!B7</f>
        <v>Existencia de programas de extensión universitaria.</v>
      </c>
      <c r="G2" s="113" t="str">
        <f>+FODA!B8</f>
        <v>Cuenta con la Oficina de Comunicaciones.</v>
      </c>
      <c r="H2" s="113" t="str">
        <f>+FODA!B9</f>
        <v>Inclusión de asignaturas con enfoque a RSE.</v>
      </c>
      <c r="I2" s="113" t="str">
        <f>+FODA!B10</f>
        <v>Procesos de transparencia y rendición de cuentas</v>
      </c>
      <c r="J2" s="113" t="str">
        <f>+FODA!B11</f>
        <v xml:space="preserve">Presencia de temas de sostenibilidad en las líneas de acción de los grupos de investigación </v>
      </c>
      <c r="K2" s="113" t="str">
        <f>+FODA!B12</f>
        <v>Participación y promoción de conferencias y eventos sobre Sostenibilidad.</v>
      </c>
      <c r="L2" s="113" t="str">
        <f>+FODA!B13</f>
        <v>Laboratorios enfocados a la sostenibilidad</v>
      </c>
      <c r="M2" s="113">
        <f>+FODA!B14</f>
        <v>0</v>
      </c>
      <c r="N2" s="196" t="s">
        <v>96</v>
      </c>
    </row>
    <row r="3" spans="1:18" ht="27" customHeight="1" x14ac:dyDescent="0.25">
      <c r="A3" s="172"/>
      <c r="B3" s="172"/>
      <c r="C3" s="159"/>
      <c r="D3" s="114" t="str">
        <f>FODA!A5</f>
        <v>F1</v>
      </c>
      <c r="E3" s="114" t="str">
        <f>FODA!A6</f>
        <v>F2</v>
      </c>
      <c r="F3" s="114" t="str">
        <f>FODA!A7</f>
        <v>F3</v>
      </c>
      <c r="G3" s="114" t="str">
        <f>FODA!A8</f>
        <v>F4</v>
      </c>
      <c r="H3" s="114" t="str">
        <f>FODA!A9</f>
        <v>F5</v>
      </c>
      <c r="I3" s="114" t="s">
        <v>31</v>
      </c>
      <c r="J3" s="114" t="s">
        <v>35</v>
      </c>
      <c r="K3" s="114" t="s">
        <v>39</v>
      </c>
      <c r="L3" s="114" t="s">
        <v>43</v>
      </c>
      <c r="M3" s="114" t="s">
        <v>47</v>
      </c>
      <c r="N3" s="196"/>
    </row>
    <row r="4" spans="1:18" ht="22.5" customHeight="1" x14ac:dyDescent="0.4">
      <c r="A4" s="190" t="s">
        <v>104</v>
      </c>
      <c r="B4" s="191"/>
      <c r="C4" s="192"/>
      <c r="D4" s="98"/>
      <c r="E4" s="98"/>
      <c r="F4" s="98"/>
      <c r="G4" s="98"/>
      <c r="H4" s="98"/>
      <c r="I4" s="98"/>
      <c r="J4" s="98"/>
      <c r="K4" s="98"/>
      <c r="L4" s="98"/>
      <c r="M4" s="98"/>
      <c r="N4" s="115"/>
    </row>
    <row r="5" spans="1:18" s="118" customFormat="1" ht="54.95" hidden="1" customHeight="1" x14ac:dyDescent="0.25">
      <c r="A5" s="100" t="str">
        <f>FODA!$C17</f>
        <v>A1</v>
      </c>
      <c r="B5" s="194" t="str">
        <f>+FODA!D17</f>
        <v>Iniciativas en las IES de RSU y desarrollo sostenible en Colombia</v>
      </c>
      <c r="C5" s="194"/>
      <c r="D5" s="116">
        <v>9</v>
      </c>
      <c r="E5" s="116">
        <v>9</v>
      </c>
      <c r="F5" s="116">
        <v>9</v>
      </c>
      <c r="G5" s="116">
        <v>3</v>
      </c>
      <c r="H5" s="116">
        <v>9</v>
      </c>
      <c r="I5" s="116">
        <v>3</v>
      </c>
      <c r="J5" s="116">
        <v>9</v>
      </c>
      <c r="K5" s="116">
        <v>3</v>
      </c>
      <c r="L5" s="116">
        <v>9</v>
      </c>
      <c r="M5" s="116"/>
      <c r="N5" s="117">
        <f>SUM(D5:M5)</f>
        <v>63</v>
      </c>
      <c r="P5" s="93"/>
      <c r="Q5" s="93"/>
      <c r="R5" s="93"/>
    </row>
    <row r="6" spans="1:18" s="118" customFormat="1" ht="66.75" hidden="1" customHeight="1" x14ac:dyDescent="0.25">
      <c r="A6" s="100" t="str">
        <f>FODA!$C18</f>
        <v>A2</v>
      </c>
      <c r="B6" s="194" t="str">
        <f>+FODA!D18</f>
        <v xml:space="preserve">Recursos limitados. </v>
      </c>
      <c r="C6" s="194"/>
      <c r="D6" s="102">
        <v>1</v>
      </c>
      <c r="E6" s="103">
        <v>9</v>
      </c>
      <c r="F6" s="102">
        <v>9</v>
      </c>
      <c r="G6" s="103">
        <v>3</v>
      </c>
      <c r="H6" s="103">
        <v>3</v>
      </c>
      <c r="I6" s="103">
        <v>9</v>
      </c>
      <c r="J6" s="116">
        <v>3</v>
      </c>
      <c r="K6" s="116">
        <v>9</v>
      </c>
      <c r="L6" s="116">
        <v>3</v>
      </c>
      <c r="M6" s="116"/>
      <c r="N6" s="117">
        <f t="shared" ref="N6:N14" si="0">SUM(D6:M6)</f>
        <v>49</v>
      </c>
      <c r="P6" s="195" t="s">
        <v>94</v>
      </c>
      <c r="Q6" s="195"/>
      <c r="R6" s="119">
        <f>+MAX(N5:N14)*0.5</f>
        <v>36.5</v>
      </c>
    </row>
    <row r="7" spans="1:18" s="118" customFormat="1" ht="62.25" hidden="1" customHeight="1" x14ac:dyDescent="0.25">
      <c r="A7" s="100" t="str">
        <f>FODA!$C19</f>
        <v>A3</v>
      </c>
      <c r="B7" s="194" t="str">
        <f>+FODA!D19</f>
        <v>Cambios en la dirección estratégica.</v>
      </c>
      <c r="C7" s="194"/>
      <c r="D7" s="102">
        <v>9</v>
      </c>
      <c r="E7" s="103"/>
      <c r="F7" s="102">
        <v>9</v>
      </c>
      <c r="G7" s="103">
        <v>1</v>
      </c>
      <c r="H7" s="103">
        <v>9</v>
      </c>
      <c r="I7" s="103">
        <v>9</v>
      </c>
      <c r="J7" s="116">
        <v>3</v>
      </c>
      <c r="K7" s="116">
        <v>3</v>
      </c>
      <c r="L7" s="116">
        <v>3</v>
      </c>
      <c r="M7" s="116"/>
      <c r="N7" s="117">
        <f t="shared" si="0"/>
        <v>46</v>
      </c>
      <c r="P7" s="175" t="s">
        <v>105</v>
      </c>
      <c r="Q7" s="176"/>
      <c r="R7" s="119">
        <f>+MAX(N5:N14)</f>
        <v>73</v>
      </c>
    </row>
    <row r="8" spans="1:18" s="118" customFormat="1" ht="62.25" hidden="1" customHeight="1" x14ac:dyDescent="0.25">
      <c r="A8" s="100" t="str">
        <f>FODA!$C20</f>
        <v>A4</v>
      </c>
      <c r="B8" s="194" t="str">
        <f>+FODA!D20</f>
        <v>Desafíos en la atracción de inversión y financiamiento.</v>
      </c>
      <c r="C8" s="194"/>
      <c r="D8" s="102">
        <v>1</v>
      </c>
      <c r="E8" s="103">
        <v>3</v>
      </c>
      <c r="F8" s="102">
        <v>9</v>
      </c>
      <c r="G8" s="103">
        <v>9</v>
      </c>
      <c r="H8" s="103">
        <v>9</v>
      </c>
      <c r="I8" s="103">
        <v>3</v>
      </c>
      <c r="J8" s="116">
        <v>9</v>
      </c>
      <c r="K8" s="116">
        <v>9</v>
      </c>
      <c r="L8" s="116">
        <v>9</v>
      </c>
      <c r="M8" s="116"/>
      <c r="N8" s="117">
        <f t="shared" si="0"/>
        <v>61</v>
      </c>
      <c r="P8" s="120"/>
      <c r="Q8" s="120"/>
      <c r="R8" s="93"/>
    </row>
    <row r="9" spans="1:18" s="118" customFormat="1" ht="62.25" hidden="1" customHeight="1" x14ac:dyDescent="0.25">
      <c r="A9" s="100" t="str">
        <f>FODA!$C21</f>
        <v>A5</v>
      </c>
      <c r="B9" s="194" t="str">
        <f>+FODA!D21</f>
        <v>Reforma a la ley 30</v>
      </c>
      <c r="C9" s="194"/>
      <c r="D9" s="102">
        <v>3</v>
      </c>
      <c r="E9" s="103">
        <v>3</v>
      </c>
      <c r="F9" s="102">
        <v>9</v>
      </c>
      <c r="G9" s="103">
        <v>9</v>
      </c>
      <c r="H9" s="103">
        <v>1</v>
      </c>
      <c r="I9" s="103">
        <v>9</v>
      </c>
      <c r="J9" s="116">
        <v>9</v>
      </c>
      <c r="K9" s="116">
        <v>9</v>
      </c>
      <c r="L9" s="116">
        <v>9</v>
      </c>
      <c r="M9" s="116"/>
      <c r="N9" s="117">
        <f t="shared" si="0"/>
        <v>61</v>
      </c>
      <c r="P9" s="120"/>
      <c r="Q9" s="120"/>
      <c r="R9" s="93"/>
    </row>
    <row r="10" spans="1:18" s="118" customFormat="1" ht="62.25" hidden="1" customHeight="1" x14ac:dyDescent="0.25">
      <c r="A10" s="100" t="str">
        <f>FODA!$C22</f>
        <v>A6</v>
      </c>
      <c r="B10" s="194" t="str">
        <f>+FODA!D22</f>
        <v>Presupuesto Nacional 2024 (Disminuyó Inversión a MinCiencias)</v>
      </c>
      <c r="C10" s="194"/>
      <c r="D10" s="102">
        <v>1</v>
      </c>
      <c r="E10" s="103">
        <v>9</v>
      </c>
      <c r="F10" s="102">
        <v>9</v>
      </c>
      <c r="G10" s="103">
        <v>9</v>
      </c>
      <c r="H10" s="103">
        <v>9</v>
      </c>
      <c r="I10" s="103">
        <v>9</v>
      </c>
      <c r="J10" s="116">
        <v>9</v>
      </c>
      <c r="K10" s="116">
        <v>9</v>
      </c>
      <c r="L10" s="116">
        <v>9</v>
      </c>
      <c r="M10" s="116"/>
      <c r="N10" s="117">
        <f t="shared" si="0"/>
        <v>73</v>
      </c>
      <c r="P10" s="120"/>
      <c r="Q10" s="120"/>
      <c r="R10" s="93"/>
    </row>
    <row r="11" spans="1:18" s="118" customFormat="1" ht="62.25" customHeight="1" x14ac:dyDescent="0.25">
      <c r="A11" s="100" t="str">
        <f>FODA!$C23</f>
        <v>A7</v>
      </c>
      <c r="B11" s="194" t="str">
        <f>+FODA!D23</f>
        <v>No existe política nacional de RSU</v>
      </c>
      <c r="C11" s="194"/>
      <c r="D11" s="102">
        <v>9</v>
      </c>
      <c r="E11" s="103">
        <v>3</v>
      </c>
      <c r="F11" s="102">
        <v>9</v>
      </c>
      <c r="G11" s="103">
        <v>3</v>
      </c>
      <c r="H11" s="103">
        <v>9</v>
      </c>
      <c r="I11" s="103">
        <v>9</v>
      </c>
      <c r="J11" s="116">
        <v>9</v>
      </c>
      <c r="K11" s="116">
        <v>1</v>
      </c>
      <c r="L11" s="116">
        <v>1</v>
      </c>
      <c r="M11" s="116"/>
      <c r="N11" s="117">
        <f t="shared" si="0"/>
        <v>53</v>
      </c>
      <c r="P11" s="120"/>
      <c r="Q11" s="120"/>
      <c r="R11" s="93"/>
    </row>
    <row r="12" spans="1:18" s="118" customFormat="1" ht="62.25" customHeight="1" x14ac:dyDescent="0.25">
      <c r="A12" s="100" t="str">
        <f>FODA!$C24</f>
        <v>A8</v>
      </c>
      <c r="B12" s="194">
        <f>+FODA!D24</f>
        <v>0</v>
      </c>
      <c r="C12" s="194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>
        <f t="shared" si="0"/>
        <v>0</v>
      </c>
      <c r="P12" s="120"/>
      <c r="Q12" s="120"/>
      <c r="R12" s="93"/>
    </row>
    <row r="13" spans="1:18" s="118" customFormat="1" ht="62.25" customHeight="1" x14ac:dyDescent="0.25">
      <c r="A13" s="100" t="str">
        <f>FODA!$C25</f>
        <v>A9</v>
      </c>
      <c r="B13" s="194">
        <f>+FODA!D25</f>
        <v>0</v>
      </c>
      <c r="C13" s="194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7">
        <f>SUM(D13:M13)</f>
        <v>0</v>
      </c>
      <c r="P13" s="120"/>
      <c r="Q13" s="120"/>
      <c r="R13" s="93"/>
    </row>
    <row r="14" spans="1:18" s="118" customFormat="1" ht="62.25" customHeight="1" x14ac:dyDescent="0.25">
      <c r="A14" s="100" t="str">
        <f>FODA!$C26</f>
        <v>A10</v>
      </c>
      <c r="B14" s="194">
        <f>+FODA!D26</f>
        <v>0</v>
      </c>
      <c r="C14" s="194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7">
        <f t="shared" si="0"/>
        <v>0</v>
      </c>
      <c r="P14" s="120"/>
      <c r="Q14" s="120"/>
      <c r="R14" s="93"/>
    </row>
    <row r="15" spans="1:18" ht="25.5" customHeight="1" x14ac:dyDescent="0.25">
      <c r="A15" s="193" t="s">
        <v>96</v>
      </c>
      <c r="B15" s="193"/>
      <c r="C15" s="193"/>
      <c r="D15" s="121">
        <f>SUM(D5:D14)</f>
        <v>33</v>
      </c>
      <c r="E15" s="121">
        <f t="shared" ref="E15:M15" si="1">SUM(E5:E14)</f>
        <v>36</v>
      </c>
      <c r="F15" s="121">
        <f t="shared" si="1"/>
        <v>63</v>
      </c>
      <c r="G15" s="121">
        <f t="shared" si="1"/>
        <v>37</v>
      </c>
      <c r="H15" s="121">
        <f t="shared" si="1"/>
        <v>49</v>
      </c>
      <c r="I15" s="121">
        <f>SUM(I5:I14)</f>
        <v>51</v>
      </c>
      <c r="J15" s="121">
        <f t="shared" si="1"/>
        <v>51</v>
      </c>
      <c r="K15" s="121">
        <f t="shared" si="1"/>
        <v>43</v>
      </c>
      <c r="L15" s="121">
        <f t="shared" si="1"/>
        <v>43</v>
      </c>
      <c r="M15" s="121">
        <f t="shared" si="1"/>
        <v>0</v>
      </c>
    </row>
    <row r="18" spans="5:6" x14ac:dyDescent="0.25">
      <c r="E18" s="122" t="s">
        <v>94</v>
      </c>
      <c r="F18" s="123">
        <f>+MAX(D15:M15) * 0.5</f>
        <v>31.5</v>
      </c>
    </row>
    <row r="19" spans="5:6" x14ac:dyDescent="0.25">
      <c r="E19" s="123" t="s">
        <v>105</v>
      </c>
      <c r="F19" s="123">
        <f>+MAX(D15:N15)</f>
        <v>63</v>
      </c>
    </row>
  </sheetData>
  <mergeCells count="18">
    <mergeCell ref="P6:Q6"/>
    <mergeCell ref="B7:C7"/>
    <mergeCell ref="N2:N3"/>
    <mergeCell ref="B5:C5"/>
    <mergeCell ref="B6:C6"/>
    <mergeCell ref="P7:Q7"/>
    <mergeCell ref="A1:H1"/>
    <mergeCell ref="A2:B3"/>
    <mergeCell ref="C2:C3"/>
    <mergeCell ref="A4:C4"/>
    <mergeCell ref="A15:C15"/>
    <mergeCell ref="B8:C8"/>
    <mergeCell ref="B9:C9"/>
    <mergeCell ref="B10:C10"/>
    <mergeCell ref="B11:C11"/>
    <mergeCell ref="B12:C12"/>
    <mergeCell ref="B13:C13"/>
    <mergeCell ref="B14:C14"/>
  </mergeCells>
  <conditionalFormatting sqref="D15:M15">
    <cfRule type="cellIs" dxfId="3" priority="18" stopIfTrue="1" operator="greaterThanOrEqual">
      <formula>$F$18</formula>
    </cfRule>
  </conditionalFormatting>
  <conditionalFormatting sqref="N5:N14">
    <cfRule type="cellIs" dxfId="2" priority="11" stopIfTrue="1" operator="greaterThanOrEqual">
      <formula>$R$6</formula>
    </cfRule>
  </conditionalFormatting>
  <pageMargins left="0.75" right="0.75" top="1" bottom="1" header="0.5" footer="0.5"/>
  <pageSetup scale="6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S29"/>
  <sheetViews>
    <sheetView showGridLines="0" topLeftCell="A3" zoomScale="55" zoomScaleNormal="55" workbookViewId="0">
      <selection activeCell="N12" sqref="N12"/>
    </sheetView>
  </sheetViews>
  <sheetFormatPr baseColWidth="10" defaultColWidth="9.140625" defaultRowHeight="39" customHeight="1" x14ac:dyDescent="0.25"/>
  <cols>
    <col min="1" max="1" width="10.85546875" style="92" customWidth="1"/>
    <col min="2" max="2" width="99.85546875" style="92" customWidth="1"/>
    <col min="3" max="3" width="7.5703125" style="92" customWidth="1"/>
    <col min="4" max="13" width="14.7109375" style="92" customWidth="1"/>
    <col min="14" max="14" width="12" style="109" bestFit="1" customWidth="1"/>
    <col min="15" max="15" width="9.140625" style="92"/>
    <col min="16" max="16" width="9.140625" style="93"/>
    <col min="17" max="17" width="15.5703125" style="93" customWidth="1"/>
    <col min="18" max="18" width="9.7109375" style="93" bestFit="1" customWidth="1"/>
    <col min="19" max="19" width="9.140625" style="93"/>
    <col min="20" max="16384" width="9.140625" style="92"/>
  </cols>
  <sheetData>
    <row r="2" spans="1:18" ht="39" customHeight="1" x14ac:dyDescent="0.25">
      <c r="A2" s="197" t="s">
        <v>106</v>
      </c>
      <c r="B2" s="197"/>
      <c r="C2" s="197"/>
      <c r="D2" s="197"/>
      <c r="E2" s="197"/>
      <c r="F2" s="197"/>
      <c r="G2" s="197"/>
      <c r="H2" s="197"/>
      <c r="I2" s="197"/>
      <c r="J2" s="90"/>
      <c r="K2" s="90"/>
      <c r="L2" s="90"/>
      <c r="M2" s="90"/>
      <c r="N2" s="91"/>
    </row>
    <row r="3" spans="1:18" ht="365.25" customHeight="1" x14ac:dyDescent="0.25">
      <c r="A3" s="199" t="s">
        <v>107</v>
      </c>
      <c r="B3" s="200"/>
      <c r="C3" s="201" t="s">
        <v>100</v>
      </c>
      <c r="D3" s="94" t="str">
        <f>+FODA!D5</f>
        <v>Falta de una persona encargada en el direccionamiento al enfoque de RS</v>
      </c>
      <c r="E3" s="94" t="str">
        <f>+FODA!D6</f>
        <v>Pocas iniciativas hacia el desarrollo sostenible.</v>
      </c>
      <c r="F3" s="94" t="str">
        <f>+FODA!D7</f>
        <v>Ausencia en la implementación de indicadores de RS.</v>
      </c>
      <c r="G3" s="94" t="str">
        <f>+FODA!D8</f>
        <v>Baja  participación de los grupos de interés en acciones responsables.</v>
      </c>
      <c r="H3" s="94" t="str">
        <f>+FODA!D9</f>
        <v xml:space="preserve">Deficiente apoyo institucional, respaldo financiero a las iniciativas y proyectos.  </v>
      </c>
      <c r="I3" s="94" t="str">
        <f>+FODA!D10</f>
        <v>Visibilización reducida de las acciones ejecutadas hacia un compromiso sostenible</v>
      </c>
      <c r="J3" s="94" t="str">
        <f>+FODA!D11</f>
        <v xml:space="preserve">Número de asignaturas reducidas en el currículo en cuanto a RS y desarrollo sostenible. </v>
      </c>
      <c r="K3" s="94" t="str">
        <f>+FODA!D12</f>
        <v>Deficiente conocimiento en la temática en Responsabilidad Social Universitaria</v>
      </c>
      <c r="L3" s="94" t="str">
        <f>+FODA!D13</f>
        <v>Falta de informe de Sostenibilidad/ Memorias sostenibles</v>
      </c>
      <c r="M3" s="94" t="str">
        <f>+FODA!D14</f>
        <v>Ausencia por parte de la directivas de la EEIE en cuanto a la relevancia de la RS.</v>
      </c>
      <c r="N3" s="95" t="s">
        <v>96</v>
      </c>
    </row>
    <row r="4" spans="1:18" ht="31.5" customHeight="1" x14ac:dyDescent="0.25">
      <c r="A4" s="200"/>
      <c r="B4" s="200"/>
      <c r="C4" s="201"/>
      <c r="D4" s="96" t="str">
        <f>FODA!C5</f>
        <v>D1</v>
      </c>
      <c r="E4" s="96" t="str">
        <f>FODA!C6</f>
        <v>D2</v>
      </c>
      <c r="F4" s="96" t="str">
        <f>FODA!C7</f>
        <v>D3</v>
      </c>
      <c r="G4" s="96" t="str">
        <f>FODA!C8</f>
        <v>D4</v>
      </c>
      <c r="H4" s="96" t="str">
        <f>FODA!C9</f>
        <v>D5</v>
      </c>
      <c r="I4" s="96" t="str">
        <f>FODA!C10</f>
        <v>D6</v>
      </c>
      <c r="J4" s="96" t="str">
        <f>FODA!C11</f>
        <v>D7</v>
      </c>
      <c r="K4" s="96" t="str">
        <f>FODA!C12</f>
        <v>D8</v>
      </c>
      <c r="L4" s="96" t="str">
        <f>FODA!C13</f>
        <v>D9</v>
      </c>
      <c r="M4" s="96" t="str">
        <f>FODA!C14</f>
        <v>D10</v>
      </c>
      <c r="N4" s="97"/>
    </row>
    <row r="5" spans="1:18" ht="27" hidden="1" customHeight="1" x14ac:dyDescent="0.4">
      <c r="A5" s="202" t="s">
        <v>104</v>
      </c>
      <c r="B5" s="202"/>
      <c r="C5" s="202"/>
      <c r="D5" s="98"/>
      <c r="E5" s="98"/>
      <c r="F5" s="98"/>
      <c r="G5" s="98"/>
      <c r="H5" s="98"/>
      <c r="I5" s="98"/>
      <c r="J5" s="98"/>
      <c r="K5" s="98"/>
      <c r="L5" s="98"/>
      <c r="M5" s="98"/>
      <c r="N5" s="99"/>
    </row>
    <row r="6" spans="1:18" ht="60" hidden="1" customHeight="1" x14ac:dyDescent="0.45">
      <c r="A6" s="100" t="str">
        <f>FODA!$C17</f>
        <v>A1</v>
      </c>
      <c r="B6" s="194" t="str">
        <f>+FODA!D17</f>
        <v>Iniciativas en las IES de RSU y desarrollo sostenible en Colombia</v>
      </c>
      <c r="C6" s="194"/>
      <c r="D6" s="101">
        <v>3</v>
      </c>
      <c r="E6" s="102">
        <v>9</v>
      </c>
      <c r="F6" s="103">
        <v>1</v>
      </c>
      <c r="G6" s="102">
        <v>9</v>
      </c>
      <c r="H6" s="103">
        <v>9</v>
      </c>
      <c r="I6" s="103">
        <v>9</v>
      </c>
      <c r="J6" s="103">
        <v>9</v>
      </c>
      <c r="K6" s="101">
        <v>9</v>
      </c>
      <c r="L6" s="101">
        <v>9</v>
      </c>
      <c r="M6" s="101"/>
      <c r="N6" s="104">
        <f>SUM(D6:M6)</f>
        <v>67</v>
      </c>
    </row>
    <row r="7" spans="1:18" ht="60" hidden="1" customHeight="1" x14ac:dyDescent="0.45">
      <c r="A7" s="100" t="str">
        <f>FODA!$C18</f>
        <v>A2</v>
      </c>
      <c r="B7" s="194" t="str">
        <f>+FODA!D18</f>
        <v xml:space="preserve">Recursos limitados. </v>
      </c>
      <c r="C7" s="194"/>
      <c r="D7" s="101">
        <v>9</v>
      </c>
      <c r="E7" s="102">
        <v>3</v>
      </c>
      <c r="F7" s="103">
        <v>3</v>
      </c>
      <c r="G7" s="102">
        <v>3</v>
      </c>
      <c r="H7" s="103">
        <v>9</v>
      </c>
      <c r="I7" s="101">
        <v>9</v>
      </c>
      <c r="J7" s="101">
        <v>3</v>
      </c>
      <c r="K7" s="101">
        <v>9</v>
      </c>
      <c r="L7" s="101">
        <v>3</v>
      </c>
      <c r="M7" s="101"/>
      <c r="N7" s="104">
        <f t="shared" ref="N7:N15" si="0">SUM(D7:M7)</f>
        <v>51</v>
      </c>
      <c r="P7" s="207" t="s">
        <v>94</v>
      </c>
      <c r="Q7" s="207"/>
      <c r="R7" s="105">
        <f>+MAX(N6:N15)*0.5</f>
        <v>34.5</v>
      </c>
    </row>
    <row r="8" spans="1:18" ht="60" hidden="1" customHeight="1" x14ac:dyDescent="0.45">
      <c r="A8" s="100" t="str">
        <f>FODA!$C19</f>
        <v>A3</v>
      </c>
      <c r="B8" s="194" t="str">
        <f>+FODA!D19</f>
        <v>Cambios en la dirección estratégica.</v>
      </c>
      <c r="C8" s="194"/>
      <c r="D8" s="101">
        <v>9</v>
      </c>
      <c r="E8" s="102">
        <v>3</v>
      </c>
      <c r="F8" s="103">
        <v>3</v>
      </c>
      <c r="G8" s="102">
        <v>9</v>
      </c>
      <c r="H8" s="103">
        <v>9</v>
      </c>
      <c r="I8" s="101">
        <v>9</v>
      </c>
      <c r="J8" s="101">
        <v>9</v>
      </c>
      <c r="K8" s="101">
        <v>9</v>
      </c>
      <c r="L8" s="101">
        <v>9</v>
      </c>
      <c r="M8" s="101"/>
      <c r="N8" s="104">
        <f t="shared" si="0"/>
        <v>69</v>
      </c>
      <c r="P8" s="208" t="s">
        <v>108</v>
      </c>
      <c r="Q8" s="209"/>
      <c r="R8" s="105">
        <f>+MAX(N6:N15)</f>
        <v>69</v>
      </c>
    </row>
    <row r="9" spans="1:18" ht="60" hidden="1" customHeight="1" x14ac:dyDescent="0.45">
      <c r="A9" s="100" t="str">
        <f>FODA!$C20</f>
        <v>A4</v>
      </c>
      <c r="B9" s="194" t="str">
        <f>+FODA!D20</f>
        <v>Desafíos en la atracción de inversión y financiamiento.</v>
      </c>
      <c r="C9" s="194"/>
      <c r="D9" s="101">
        <v>1</v>
      </c>
      <c r="E9" s="102">
        <v>9</v>
      </c>
      <c r="F9" s="103">
        <v>1</v>
      </c>
      <c r="G9" s="102">
        <v>9</v>
      </c>
      <c r="H9" s="103">
        <v>9</v>
      </c>
      <c r="I9" s="101">
        <v>9</v>
      </c>
      <c r="J9" s="101">
        <v>9</v>
      </c>
      <c r="K9" s="101">
        <v>9</v>
      </c>
      <c r="L9" s="101">
        <v>3</v>
      </c>
      <c r="M9" s="101"/>
      <c r="N9" s="104">
        <f t="shared" si="0"/>
        <v>59</v>
      </c>
      <c r="P9" s="106"/>
      <c r="Q9" s="106"/>
      <c r="R9" s="107"/>
    </row>
    <row r="10" spans="1:18" ht="60" hidden="1" customHeight="1" x14ac:dyDescent="0.45">
      <c r="A10" s="100" t="str">
        <f>FODA!$C21</f>
        <v>A5</v>
      </c>
      <c r="B10" s="194" t="str">
        <f>+FODA!D21</f>
        <v>Reforma a la ley 30</v>
      </c>
      <c r="C10" s="194"/>
      <c r="D10" s="101">
        <v>9</v>
      </c>
      <c r="E10" s="102">
        <v>3</v>
      </c>
      <c r="F10" s="103">
        <v>3</v>
      </c>
      <c r="G10" s="102">
        <v>3</v>
      </c>
      <c r="H10" s="103">
        <v>9</v>
      </c>
      <c r="I10" s="101">
        <v>9</v>
      </c>
      <c r="J10" s="101">
        <v>3</v>
      </c>
      <c r="K10" s="101">
        <v>3</v>
      </c>
      <c r="L10" s="101">
        <v>9</v>
      </c>
      <c r="M10" s="101"/>
      <c r="N10" s="104">
        <f t="shared" si="0"/>
        <v>51</v>
      </c>
      <c r="P10" s="106"/>
      <c r="Q10" s="106"/>
      <c r="R10" s="107"/>
    </row>
    <row r="11" spans="1:18" ht="60" hidden="1" customHeight="1" x14ac:dyDescent="0.45">
      <c r="A11" s="100" t="str">
        <f>FODA!$C22</f>
        <v>A6</v>
      </c>
      <c r="B11" s="194" t="str">
        <f>+FODA!D22</f>
        <v>Presupuesto Nacional 2024 (Disminuyó Inversión a MinCiencias)</v>
      </c>
      <c r="C11" s="194"/>
      <c r="D11" s="101">
        <v>9</v>
      </c>
      <c r="E11" s="102">
        <v>9</v>
      </c>
      <c r="F11" s="103">
        <v>3</v>
      </c>
      <c r="G11" s="102">
        <v>9</v>
      </c>
      <c r="H11" s="103">
        <v>9</v>
      </c>
      <c r="I11" s="101">
        <v>9</v>
      </c>
      <c r="J11" s="101">
        <v>3</v>
      </c>
      <c r="K11" s="101">
        <v>3</v>
      </c>
      <c r="L11" s="101">
        <v>9</v>
      </c>
      <c r="M11" s="101"/>
      <c r="N11" s="104">
        <f t="shared" si="0"/>
        <v>63</v>
      </c>
      <c r="P11" s="106"/>
      <c r="Q11" s="106"/>
      <c r="R11" s="107"/>
    </row>
    <row r="12" spans="1:18" ht="60" customHeight="1" x14ac:dyDescent="0.45">
      <c r="A12" s="100" t="str">
        <f>FODA!$C23</f>
        <v>A7</v>
      </c>
      <c r="B12" s="194" t="str">
        <f>+FODA!D23</f>
        <v>No existe política nacional de RSU</v>
      </c>
      <c r="C12" s="194"/>
      <c r="D12" s="101">
        <v>9</v>
      </c>
      <c r="E12" s="102">
        <v>9</v>
      </c>
      <c r="F12" s="103">
        <v>9</v>
      </c>
      <c r="G12" s="102">
        <v>3</v>
      </c>
      <c r="H12" s="103">
        <v>9</v>
      </c>
      <c r="I12" s="101">
        <v>3</v>
      </c>
      <c r="J12" s="101">
        <v>1</v>
      </c>
      <c r="K12" s="101">
        <v>2</v>
      </c>
      <c r="L12" s="101">
        <v>1</v>
      </c>
      <c r="M12" s="101">
        <v>9</v>
      </c>
      <c r="N12" s="104">
        <f t="shared" si="0"/>
        <v>55</v>
      </c>
      <c r="P12" s="106"/>
      <c r="Q12" s="106"/>
      <c r="R12" s="107"/>
    </row>
    <row r="13" spans="1:18" ht="60" customHeight="1" x14ac:dyDescent="0.45">
      <c r="A13" s="100" t="str">
        <f>FODA!$C24</f>
        <v>A8</v>
      </c>
      <c r="B13" s="194">
        <f>+FODA!D24</f>
        <v>0</v>
      </c>
      <c r="C13" s="194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4">
        <f t="shared" si="0"/>
        <v>0</v>
      </c>
      <c r="P13" s="106"/>
      <c r="Q13" s="106"/>
      <c r="R13" s="107"/>
    </row>
    <row r="14" spans="1:18" ht="60" customHeight="1" x14ac:dyDescent="0.45">
      <c r="A14" s="100" t="str">
        <f>FODA!$C25</f>
        <v>A9</v>
      </c>
      <c r="B14" s="194">
        <f>+FODA!D25</f>
        <v>0</v>
      </c>
      <c r="C14" s="194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4">
        <f t="shared" si="0"/>
        <v>0</v>
      </c>
      <c r="P14" s="106"/>
      <c r="Q14" s="106"/>
      <c r="R14" s="107"/>
    </row>
    <row r="15" spans="1:18" ht="60" customHeight="1" x14ac:dyDescent="0.45">
      <c r="A15" s="100" t="str">
        <f>FODA!$C26</f>
        <v>A10</v>
      </c>
      <c r="B15" s="194">
        <f>+FODA!D26</f>
        <v>0</v>
      </c>
      <c r="C15" s="194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4">
        <f t="shared" si="0"/>
        <v>0</v>
      </c>
      <c r="P15" s="106"/>
      <c r="Q15" s="106"/>
      <c r="R15" s="107"/>
    </row>
    <row r="16" spans="1:18" ht="39" customHeight="1" x14ac:dyDescent="0.5">
      <c r="A16" s="198" t="s">
        <v>96</v>
      </c>
      <c r="B16" s="198"/>
      <c r="C16" s="198"/>
      <c r="D16" s="108">
        <f>SUM(D6:D15)</f>
        <v>49</v>
      </c>
      <c r="E16" s="108">
        <f t="shared" ref="E16:M16" si="1">SUM(E6:E15)</f>
        <v>45</v>
      </c>
      <c r="F16" s="108">
        <f t="shared" si="1"/>
        <v>23</v>
      </c>
      <c r="G16" s="108">
        <f t="shared" si="1"/>
        <v>45</v>
      </c>
      <c r="H16" s="108">
        <f t="shared" si="1"/>
        <v>63</v>
      </c>
      <c r="I16" s="108">
        <f t="shared" si="1"/>
        <v>57</v>
      </c>
      <c r="J16" s="108">
        <f t="shared" si="1"/>
        <v>37</v>
      </c>
      <c r="K16" s="108">
        <f t="shared" si="1"/>
        <v>44</v>
      </c>
      <c r="L16" s="108">
        <f t="shared" si="1"/>
        <v>43</v>
      </c>
      <c r="M16" s="108">
        <f t="shared" si="1"/>
        <v>9</v>
      </c>
    </row>
    <row r="17" spans="6:8" ht="13.5" x14ac:dyDescent="0.25"/>
    <row r="18" spans="6:8" ht="24" x14ac:dyDescent="0.25">
      <c r="F18" s="205" t="s">
        <v>94</v>
      </c>
      <c r="G18" s="206"/>
      <c r="H18" s="110">
        <f>+MAX(D16:M16) * 0.5</f>
        <v>31.5</v>
      </c>
    </row>
    <row r="19" spans="6:8" ht="24" x14ac:dyDescent="0.25">
      <c r="F19" s="203" t="s">
        <v>95</v>
      </c>
      <c r="G19" s="204"/>
      <c r="H19" s="110">
        <f>+MAX(D16:M16)</f>
        <v>63</v>
      </c>
    </row>
    <row r="20" spans="6:8" ht="13.5" x14ac:dyDescent="0.25"/>
    <row r="21" spans="6:8" ht="13.5" x14ac:dyDescent="0.25"/>
    <row r="22" spans="6:8" ht="13.5" x14ac:dyDescent="0.25"/>
    <row r="23" spans="6:8" ht="13.5" x14ac:dyDescent="0.25"/>
    <row r="24" spans="6:8" ht="13.5" x14ac:dyDescent="0.25"/>
    <row r="25" spans="6:8" ht="13.5" x14ac:dyDescent="0.25"/>
    <row r="26" spans="6:8" ht="13.5" x14ac:dyDescent="0.25"/>
    <row r="27" spans="6:8" ht="13.5" x14ac:dyDescent="0.25"/>
    <row r="28" spans="6:8" ht="13.5" x14ac:dyDescent="0.25"/>
    <row r="29" spans="6:8" ht="13.5" x14ac:dyDescent="0.25"/>
  </sheetData>
  <mergeCells count="19">
    <mergeCell ref="F19:G19"/>
    <mergeCell ref="F18:G18"/>
    <mergeCell ref="P7:Q7"/>
    <mergeCell ref="B6:C6"/>
    <mergeCell ref="B7:C7"/>
    <mergeCell ref="P8:Q8"/>
    <mergeCell ref="A2:I2"/>
    <mergeCell ref="A16:C16"/>
    <mergeCell ref="A3:B4"/>
    <mergeCell ref="C3:C4"/>
    <mergeCell ref="A5:C5"/>
    <mergeCell ref="B8:C8"/>
    <mergeCell ref="B9:C9"/>
    <mergeCell ref="B10:C10"/>
    <mergeCell ref="B11:C11"/>
    <mergeCell ref="B12:C12"/>
    <mergeCell ref="B13:C13"/>
    <mergeCell ref="B14:C14"/>
    <mergeCell ref="B15:C15"/>
  </mergeCells>
  <conditionalFormatting sqref="D16:M16">
    <cfRule type="cellIs" dxfId="1" priority="18" stopIfTrue="1" operator="greaterThanOrEqual">
      <formula>$H$18</formula>
    </cfRule>
  </conditionalFormatting>
  <conditionalFormatting sqref="N6:N15">
    <cfRule type="cellIs" dxfId="0" priority="19" stopIfTrue="1" operator="greaterThanOrEqual">
      <formula>$R$7</formula>
    </cfRule>
  </conditionalFormatting>
  <printOptions horizontalCentered="1" verticalCentered="1"/>
  <pageMargins left="0.75" right="0.75" top="0.6" bottom="0.69" header="0.5" footer="0.5"/>
  <pageSetup scale="5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52"/>
  <sheetViews>
    <sheetView showGridLines="0" topLeftCell="A46" zoomScale="90" zoomScaleNormal="90" workbookViewId="0">
      <selection activeCell="H53" sqref="H53"/>
    </sheetView>
  </sheetViews>
  <sheetFormatPr baseColWidth="10" defaultColWidth="9.140625" defaultRowHeight="12.75" x14ac:dyDescent="0.2"/>
  <cols>
    <col min="1" max="1" width="5.42578125" style="58" bestFit="1" customWidth="1"/>
    <col min="2" max="2" width="67.28515625" style="58" customWidth="1"/>
    <col min="3" max="3" width="16" style="58" customWidth="1"/>
    <col min="4" max="4" width="16.7109375" style="58" customWidth="1"/>
    <col min="5" max="5" width="17.42578125" style="58" customWidth="1"/>
    <col min="6" max="6" width="13.7109375" style="58" customWidth="1"/>
    <col min="7" max="7" width="18.85546875" style="58" customWidth="1"/>
    <col min="8" max="16384" width="9.140625" style="9"/>
  </cols>
  <sheetData>
    <row r="1" spans="1:7" ht="47.25" x14ac:dyDescent="0.2">
      <c r="A1" s="59"/>
      <c r="B1" s="20" t="s">
        <v>51</v>
      </c>
      <c r="C1" s="21" t="s">
        <v>109</v>
      </c>
      <c r="D1" s="21" t="s">
        <v>110</v>
      </c>
      <c r="E1" s="21" t="s">
        <v>111</v>
      </c>
      <c r="F1" s="21" t="s">
        <v>112</v>
      </c>
      <c r="G1" s="21" t="s">
        <v>113</v>
      </c>
    </row>
    <row r="2" spans="1:7" ht="36" customHeight="1" x14ac:dyDescent="0.2">
      <c r="A2" s="22" t="s">
        <v>56</v>
      </c>
      <c r="B2" s="57" t="str">
        <f>+FODA!D17</f>
        <v>Iniciativas en las IES de RSU y desarrollo sostenible en Colombia</v>
      </c>
      <c r="C2" s="22">
        <v>10</v>
      </c>
      <c r="D2" s="23">
        <v>0.96</v>
      </c>
      <c r="E2" s="22">
        <f>C2*D2</f>
        <v>9.6</v>
      </c>
      <c r="F2" s="22">
        <v>8</v>
      </c>
      <c r="G2" s="19" t="str">
        <f>IF(AND(E2&gt;=5,F2&lt;=5),"A MUY-CRÍTICO",IF(AND(E2&gt;=5,F2&gt;=5),"B CRÍTICO",IF(AND(E2&lt;=5,F2&lt;=5),"C ALERTA","D PREPARADO")))</f>
        <v>B CRÍTICO</v>
      </c>
    </row>
    <row r="3" spans="1:7" ht="36" customHeight="1" x14ac:dyDescent="0.2">
      <c r="A3" s="22" t="s">
        <v>60</v>
      </c>
      <c r="B3" s="57" t="str">
        <f>+FODA!D18</f>
        <v xml:space="preserve">Recursos limitados. </v>
      </c>
      <c r="C3" s="22">
        <v>10</v>
      </c>
      <c r="D3" s="23">
        <v>0.8</v>
      </c>
      <c r="E3" s="22">
        <f t="shared" ref="E3:E11" si="0">C3*D3</f>
        <v>8</v>
      </c>
      <c r="F3" s="22">
        <v>7</v>
      </c>
      <c r="G3" s="19" t="str">
        <f t="shared" ref="G3:G11" si="1">IF(AND(E3&gt;=5,F3&lt;=5),"A MUY-CRÍTICO",IF(AND(E3&gt;=5,F3&gt;=5),"B CRÍTICO",IF(AND(E3&lt;=5,F3&lt;=5),"C ALERTA","D PREPARADO")))</f>
        <v>B CRÍTICO</v>
      </c>
    </row>
    <row r="4" spans="1:7" ht="36" customHeight="1" x14ac:dyDescent="0.2">
      <c r="A4" s="22" t="s">
        <v>64</v>
      </c>
      <c r="B4" s="57" t="str">
        <f>+FODA!D19</f>
        <v>Cambios en la dirección estratégica.</v>
      </c>
      <c r="C4" s="22">
        <v>9</v>
      </c>
      <c r="D4" s="23">
        <v>0.4</v>
      </c>
      <c r="E4" s="22">
        <f t="shared" si="0"/>
        <v>3.6</v>
      </c>
      <c r="F4" s="22">
        <v>6</v>
      </c>
      <c r="G4" s="19" t="str">
        <f t="shared" si="1"/>
        <v>D PREPARADO</v>
      </c>
    </row>
    <row r="5" spans="1:7" ht="36" customHeight="1" x14ac:dyDescent="0.2">
      <c r="A5" s="22" t="s">
        <v>68</v>
      </c>
      <c r="B5" s="57" t="str">
        <f>+FODA!D20</f>
        <v>Desafíos en la atracción de inversión y financiamiento.</v>
      </c>
      <c r="C5" s="22">
        <v>10</v>
      </c>
      <c r="D5" s="23">
        <v>0.5</v>
      </c>
      <c r="E5" s="22">
        <f t="shared" si="0"/>
        <v>5</v>
      </c>
      <c r="F5" s="22">
        <v>8</v>
      </c>
      <c r="G5" s="19" t="str">
        <f t="shared" si="1"/>
        <v>B CRÍTICO</v>
      </c>
    </row>
    <row r="6" spans="1:7" ht="36" customHeight="1" x14ac:dyDescent="0.2">
      <c r="A6" s="22" t="s">
        <v>72</v>
      </c>
      <c r="B6" s="57" t="str">
        <f>+FODA!D21</f>
        <v>Reforma a la ley 30</v>
      </c>
      <c r="C6" s="22">
        <v>10</v>
      </c>
      <c r="D6" s="23">
        <v>0.6</v>
      </c>
      <c r="E6" s="22">
        <f t="shared" si="0"/>
        <v>6</v>
      </c>
      <c r="F6" s="22">
        <v>6</v>
      </c>
      <c r="G6" s="19" t="str">
        <f t="shared" si="1"/>
        <v>B CRÍTICO</v>
      </c>
    </row>
    <row r="7" spans="1:7" ht="36" customHeight="1" x14ac:dyDescent="0.2">
      <c r="A7" s="22" t="s">
        <v>76</v>
      </c>
      <c r="B7" s="57" t="str">
        <f>+FODA!D22</f>
        <v>Presupuesto Nacional 2024 (Disminuyó Inversión a MinCiencias)</v>
      </c>
      <c r="C7" s="22">
        <v>8</v>
      </c>
      <c r="D7" s="23">
        <v>0.3</v>
      </c>
      <c r="E7" s="22">
        <f t="shared" si="0"/>
        <v>2.4</v>
      </c>
      <c r="F7" s="22">
        <v>10</v>
      </c>
      <c r="G7" s="19" t="str">
        <f t="shared" si="1"/>
        <v>D PREPARADO</v>
      </c>
    </row>
    <row r="8" spans="1:7" ht="36" customHeight="1" x14ac:dyDescent="0.2">
      <c r="A8" s="22" t="s">
        <v>80</v>
      </c>
      <c r="B8" s="57" t="str">
        <f>+FODA!D23</f>
        <v>No existe política nacional de RSU</v>
      </c>
      <c r="C8" s="22"/>
      <c r="D8" s="23"/>
      <c r="E8" s="22">
        <f t="shared" si="0"/>
        <v>0</v>
      </c>
      <c r="F8" s="22"/>
      <c r="G8" s="19" t="str">
        <f t="shared" si="1"/>
        <v>C ALERTA</v>
      </c>
    </row>
    <row r="9" spans="1:7" ht="36" customHeight="1" x14ac:dyDescent="0.2">
      <c r="A9" s="22" t="s">
        <v>84</v>
      </c>
      <c r="B9" s="57">
        <f>+FODA!D24</f>
        <v>0</v>
      </c>
      <c r="C9" s="22"/>
      <c r="D9" s="23"/>
      <c r="E9" s="22">
        <f t="shared" si="0"/>
        <v>0</v>
      </c>
      <c r="F9" s="22"/>
      <c r="G9" s="19" t="str">
        <f t="shared" si="1"/>
        <v>C ALERTA</v>
      </c>
    </row>
    <row r="10" spans="1:7" ht="36" customHeight="1" x14ac:dyDescent="0.2">
      <c r="A10" s="22" t="s">
        <v>86</v>
      </c>
      <c r="B10" s="57">
        <f>+FODA!D25</f>
        <v>0</v>
      </c>
      <c r="C10" s="22"/>
      <c r="D10" s="23"/>
      <c r="E10" s="22">
        <f t="shared" si="0"/>
        <v>0</v>
      </c>
      <c r="F10" s="22"/>
      <c r="G10" s="19" t="str">
        <f t="shared" si="1"/>
        <v>C ALERTA</v>
      </c>
    </row>
    <row r="11" spans="1:7" ht="36" customHeight="1" x14ac:dyDescent="0.2">
      <c r="A11" s="22" t="s">
        <v>88</v>
      </c>
      <c r="B11" s="57">
        <f>+FODA!D26</f>
        <v>0</v>
      </c>
      <c r="C11" s="22"/>
      <c r="D11" s="23"/>
      <c r="E11" s="22">
        <f t="shared" si="0"/>
        <v>0</v>
      </c>
      <c r="F11" s="22"/>
      <c r="G11" s="19" t="str">
        <f t="shared" si="1"/>
        <v>C ALERTA</v>
      </c>
    </row>
    <row r="12" spans="1:7" ht="21.75" customHeight="1" x14ac:dyDescent="0.2">
      <c r="A12" s="31"/>
      <c r="B12" s="32"/>
      <c r="C12" s="31"/>
      <c r="D12" s="33"/>
      <c r="E12" s="31"/>
      <c r="F12" s="31"/>
      <c r="G12" s="34"/>
    </row>
    <row r="42" spans="1:7" ht="47.25" x14ac:dyDescent="0.2">
      <c r="A42" s="59"/>
      <c r="B42" s="20" t="s">
        <v>8</v>
      </c>
      <c r="C42" s="21" t="s">
        <v>109</v>
      </c>
      <c r="D42" s="21" t="s">
        <v>110</v>
      </c>
      <c r="E42" s="21" t="s">
        <v>114</v>
      </c>
      <c r="F42" s="21" t="s">
        <v>112</v>
      </c>
      <c r="G42" s="21" t="s">
        <v>113</v>
      </c>
    </row>
    <row r="43" spans="1:7" ht="39.950000000000003" customHeight="1" x14ac:dyDescent="0.2">
      <c r="A43" s="24" t="s">
        <v>13</v>
      </c>
      <c r="B43" s="57" t="str">
        <f>+FODA!D5</f>
        <v>Falta de una persona encargada en el direccionamiento al enfoque de RS</v>
      </c>
      <c r="C43" s="22">
        <v>10</v>
      </c>
      <c r="D43" s="23">
        <v>1</v>
      </c>
      <c r="E43" s="22">
        <f>C43*D43</f>
        <v>10</v>
      </c>
      <c r="F43" s="22">
        <v>5</v>
      </c>
      <c r="G43" s="19" t="str">
        <f>IF(AND(E43&gt;=5,F43&lt;=5),"A MUY-CRÍTICO",IF(AND(E43&gt;=5,F43&gt;=5),"B CRÍTICO",IF(AND(E43&lt;=5,F43&lt;=5),"C ALERTA","D PREPARADO")))</f>
        <v>A MUY-CRÍTICO</v>
      </c>
    </row>
    <row r="44" spans="1:7" ht="39.950000000000003" customHeight="1" x14ac:dyDescent="0.2">
      <c r="A44" s="24" t="s">
        <v>17</v>
      </c>
      <c r="B44" s="57" t="str">
        <f>+FODA!D6</f>
        <v>Pocas iniciativas hacia el desarrollo sostenible.</v>
      </c>
      <c r="C44" s="22">
        <v>10</v>
      </c>
      <c r="D44" s="23">
        <v>0.5</v>
      </c>
      <c r="E44" s="22">
        <f t="shared" ref="E44:E50" si="2">C44*D44</f>
        <v>5</v>
      </c>
      <c r="F44" s="22">
        <v>9</v>
      </c>
      <c r="G44" s="19" t="str">
        <f t="shared" ref="G44:G51" si="3">IF(AND(E44&gt;=5,F44&lt;=5),"A MUY-CRÍTICO",IF(AND(E44&gt;=5,F44&gt;=5),"B CRÍTICO",IF(AND(E44&lt;=5,F44&lt;=5),"C ALERTA","D PREPARADO")))</f>
        <v>B CRÍTICO</v>
      </c>
    </row>
    <row r="45" spans="1:7" ht="39.950000000000003" customHeight="1" x14ac:dyDescent="0.2">
      <c r="A45" s="24" t="s">
        <v>21</v>
      </c>
      <c r="B45" s="57" t="str">
        <f>+FODA!D7</f>
        <v>Ausencia en la implementación de indicadores de RS.</v>
      </c>
      <c r="C45" s="22">
        <v>8</v>
      </c>
      <c r="D45" s="23">
        <v>0.8</v>
      </c>
      <c r="E45" s="22">
        <f t="shared" si="2"/>
        <v>6.4</v>
      </c>
      <c r="F45" s="22">
        <v>7</v>
      </c>
      <c r="G45" s="19" t="str">
        <f>IF(AND(E45&gt;=5,F45&lt;=5),"A MUY-CRÍTICO",IF(AND(E45&gt;=5,F45&gt;=5),"B CRÍTICO",IF(AND(E45&lt;=5,F45&lt;=5),"C ALERTA","D PREPARADO")))</f>
        <v>B CRÍTICO</v>
      </c>
    </row>
    <row r="46" spans="1:7" ht="39.950000000000003" customHeight="1" x14ac:dyDescent="0.2">
      <c r="A46" s="24" t="s">
        <v>25</v>
      </c>
      <c r="B46" s="57" t="str">
        <f>+FODA!D8</f>
        <v>Baja  participación de los grupos de interés en acciones responsables.</v>
      </c>
      <c r="C46" s="22">
        <v>10</v>
      </c>
      <c r="D46" s="23">
        <v>0.9</v>
      </c>
      <c r="E46" s="22">
        <f t="shared" si="2"/>
        <v>9</v>
      </c>
      <c r="F46" s="22">
        <v>5</v>
      </c>
      <c r="G46" s="19" t="str">
        <f t="shared" si="3"/>
        <v>A MUY-CRÍTICO</v>
      </c>
    </row>
    <row r="47" spans="1:7" ht="39.950000000000003" customHeight="1" x14ac:dyDescent="0.2">
      <c r="A47" s="24" t="s">
        <v>29</v>
      </c>
      <c r="B47" s="57" t="str">
        <f>+FODA!D9</f>
        <v xml:space="preserve">Deficiente apoyo institucional, respaldo financiero a las iniciativas y proyectos.  </v>
      </c>
      <c r="C47" s="22">
        <v>10</v>
      </c>
      <c r="D47" s="23">
        <v>0.6</v>
      </c>
      <c r="E47" s="22">
        <f t="shared" si="2"/>
        <v>6</v>
      </c>
      <c r="F47" s="22">
        <v>7</v>
      </c>
      <c r="G47" s="19" t="str">
        <f t="shared" si="3"/>
        <v>B CRÍTICO</v>
      </c>
    </row>
    <row r="48" spans="1:7" ht="39.950000000000003" customHeight="1" x14ac:dyDescent="0.2">
      <c r="A48" s="24" t="s">
        <v>33</v>
      </c>
      <c r="B48" s="57" t="str">
        <f>+FODA!D10</f>
        <v>Visibilización reducida de las acciones ejecutadas hacia un compromiso sostenible</v>
      </c>
      <c r="C48" s="22">
        <v>10</v>
      </c>
      <c r="D48" s="23">
        <v>0.5</v>
      </c>
      <c r="E48" s="22">
        <f t="shared" si="2"/>
        <v>5</v>
      </c>
      <c r="F48" s="22">
        <v>8</v>
      </c>
      <c r="G48" s="19" t="str">
        <f t="shared" si="3"/>
        <v>B CRÍTICO</v>
      </c>
    </row>
    <row r="49" spans="1:7" ht="39.950000000000003" customHeight="1" x14ac:dyDescent="0.2">
      <c r="A49" s="24" t="s">
        <v>37</v>
      </c>
      <c r="B49" s="57" t="str">
        <f>+FODA!D11</f>
        <v xml:space="preserve">Número de asignaturas reducidas en el currículo en cuanto a RS y desarrollo sostenible. </v>
      </c>
      <c r="C49" s="22">
        <v>10</v>
      </c>
      <c r="D49" s="23">
        <v>0.2</v>
      </c>
      <c r="E49" s="22">
        <f t="shared" si="2"/>
        <v>2</v>
      </c>
      <c r="F49" s="22">
        <v>9</v>
      </c>
      <c r="G49" s="19" t="str">
        <f>IF(AND(E49&gt;=5,F49&lt;=5),"A MUY-CRÍTICO",IF(AND(E49&gt;=5,F49&gt;=5),"B CRÍTICO",IF(AND(E49&lt;=5,F49&lt;=5),"C ALERTA","D PREPARADO")))</f>
        <v>D PREPARADO</v>
      </c>
    </row>
    <row r="50" spans="1:7" ht="39.950000000000003" customHeight="1" x14ac:dyDescent="0.2">
      <c r="A50" s="24" t="s">
        <v>41</v>
      </c>
      <c r="B50" s="57" t="str">
        <f>+FODA!D12</f>
        <v>Deficiente conocimiento en la temática en Responsabilidad Social Universitaria</v>
      </c>
      <c r="C50" s="22">
        <v>10</v>
      </c>
      <c r="D50" s="23">
        <v>0.2</v>
      </c>
      <c r="E50" s="22">
        <f t="shared" si="2"/>
        <v>2</v>
      </c>
      <c r="F50" s="22">
        <v>5</v>
      </c>
      <c r="G50" s="19" t="str">
        <f>IF(AND(E50&gt;=5,F50&lt;=5),"A MUY-CRÍTICO",IF(AND(E50&gt;=5,F50&gt;=5),"B CRÍTICO",IF(AND(E50&lt;=5,F50&lt;=5),"C ALERTA","D PREPARADO")))</f>
        <v>C ALERTA</v>
      </c>
    </row>
    <row r="51" spans="1:7" ht="39.950000000000003" customHeight="1" x14ac:dyDescent="0.2">
      <c r="A51" s="24" t="s">
        <v>45</v>
      </c>
      <c r="B51" s="57" t="str">
        <f>+FODA!D13</f>
        <v>Falta de informe de Sostenibilidad/ Memorias sostenibles</v>
      </c>
      <c r="C51" s="22">
        <v>8</v>
      </c>
      <c r="D51" s="23">
        <v>0.1</v>
      </c>
      <c r="E51" s="22">
        <f>C51*D51</f>
        <v>0.8</v>
      </c>
      <c r="F51" s="22">
        <v>6</v>
      </c>
      <c r="G51" s="19" t="str">
        <f t="shared" si="3"/>
        <v>D PREPARADO</v>
      </c>
    </row>
    <row r="52" spans="1:7" ht="39.950000000000003" customHeight="1" x14ac:dyDescent="0.2">
      <c r="A52" s="24" t="s">
        <v>48</v>
      </c>
      <c r="B52" s="57" t="str">
        <f>+FODA!D14</f>
        <v>Ausencia por parte de la directivas de la EEIE en cuanto a la relevancia de la RS.</v>
      </c>
      <c r="C52" s="22">
        <v>10</v>
      </c>
      <c r="D52" s="23">
        <v>0.5</v>
      </c>
      <c r="E52" s="22">
        <v>6</v>
      </c>
      <c r="F52" s="22">
        <v>5</v>
      </c>
      <c r="G52" s="19" t="str">
        <f>IF(AND(E52&gt;=5,F52&lt;=5),"A MUY-CRÍTICO",IF(AND(E52&gt;=5,F52&gt;=5),"B CRÍTICO",IF(AND(E52&lt;=5,F52&lt;=5),"C ALERTA","D PREPARADO")))</f>
        <v>A MUY-CRÍTICO</v>
      </c>
    </row>
  </sheetData>
  <autoFilter ref="A42:G52" xr:uid="{00000000-0009-0000-0000-000008000000}">
    <sortState xmlns:xlrd2="http://schemas.microsoft.com/office/spreadsheetml/2017/richdata2" ref="A47:G65">
      <sortCondition ref="G47:G65"/>
    </sortState>
  </autoFilter>
  <dataConsolidate/>
  <pageMargins left="0.75" right="0.75" top="1" bottom="1" header="0.5" footer="0.5"/>
  <pageSetup paperSize="9" scale="55" fitToHeight="2" orientation="portrait" horizont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8104-77E1-4E3E-8B7E-14E332E2ADB1}">
  <dimension ref="A3:I21"/>
  <sheetViews>
    <sheetView tabSelected="1" topLeftCell="A19" workbookViewId="0">
      <selection activeCell="D20" sqref="D20"/>
    </sheetView>
  </sheetViews>
  <sheetFormatPr baseColWidth="10" defaultRowHeight="15.75" x14ac:dyDescent="0.2"/>
  <cols>
    <col min="1" max="1" width="11.42578125" style="224"/>
    <col min="2" max="2" width="39.28515625" style="226" customWidth="1"/>
    <col min="3" max="3" width="11.42578125" style="222"/>
    <col min="4" max="4" width="36.7109375" style="26" customWidth="1"/>
    <col min="6" max="6" width="35.7109375" style="216" customWidth="1"/>
  </cols>
  <sheetData>
    <row r="3" spans="1:9" ht="12.75" x14ac:dyDescent="0.2">
      <c r="A3" s="219" t="s">
        <v>151</v>
      </c>
      <c r="B3" s="219"/>
      <c r="C3" s="220" t="s">
        <v>175</v>
      </c>
      <c r="D3" s="220"/>
    </row>
    <row r="4" spans="1:9" ht="12.75" x14ac:dyDescent="0.2">
      <c r="A4" s="219"/>
      <c r="B4" s="219"/>
      <c r="C4" s="220"/>
      <c r="D4" s="220"/>
    </row>
    <row r="5" spans="1:9" ht="97.5" customHeight="1" x14ac:dyDescent="0.2">
      <c r="A5" s="223" t="s">
        <v>152</v>
      </c>
      <c r="B5" s="225" t="s">
        <v>142</v>
      </c>
      <c r="C5" s="221" t="s">
        <v>169</v>
      </c>
      <c r="D5" s="218" t="s">
        <v>159</v>
      </c>
      <c r="G5" s="2"/>
      <c r="H5" s="2"/>
      <c r="I5" s="2"/>
    </row>
    <row r="6" spans="1:9" ht="76.5" x14ac:dyDescent="0.2">
      <c r="A6" s="223" t="s">
        <v>154</v>
      </c>
      <c r="B6" s="218" t="s">
        <v>143</v>
      </c>
      <c r="C6" s="221" t="s">
        <v>170</v>
      </c>
      <c r="D6" s="218" t="s">
        <v>160</v>
      </c>
      <c r="G6" s="2"/>
      <c r="H6" s="2"/>
      <c r="I6" s="2"/>
    </row>
    <row r="7" spans="1:9" ht="76.5" x14ac:dyDescent="0.2">
      <c r="A7" s="223" t="s">
        <v>153</v>
      </c>
      <c r="B7" s="218" t="s">
        <v>144</v>
      </c>
      <c r="C7" s="221" t="s">
        <v>171</v>
      </c>
      <c r="D7" s="218" t="s">
        <v>161</v>
      </c>
      <c r="G7" s="2"/>
      <c r="H7" s="2"/>
      <c r="I7" s="2"/>
    </row>
    <row r="8" spans="1:9" ht="89.25" x14ac:dyDescent="0.2">
      <c r="A8" s="223" t="s">
        <v>155</v>
      </c>
      <c r="B8" s="218" t="s">
        <v>145</v>
      </c>
      <c r="C8" s="221" t="s">
        <v>172</v>
      </c>
      <c r="D8" s="218" t="s">
        <v>162</v>
      </c>
      <c r="G8" s="2"/>
      <c r="H8" s="2"/>
      <c r="I8" s="2"/>
    </row>
    <row r="9" spans="1:9" ht="76.5" x14ac:dyDescent="0.2">
      <c r="A9" s="223" t="s">
        <v>156</v>
      </c>
      <c r="B9" s="218" t="s">
        <v>146</v>
      </c>
      <c r="C9" s="221" t="s">
        <v>173</v>
      </c>
      <c r="D9" s="218" t="s">
        <v>163</v>
      </c>
      <c r="G9" s="2"/>
      <c r="H9" s="2"/>
      <c r="I9" s="2"/>
    </row>
    <row r="10" spans="1:9" ht="89.25" x14ac:dyDescent="0.2">
      <c r="A10" s="223" t="s">
        <v>157</v>
      </c>
      <c r="B10" s="218" t="s">
        <v>147</v>
      </c>
      <c r="C10" s="221" t="s">
        <v>174</v>
      </c>
      <c r="D10" s="218" t="s">
        <v>164</v>
      </c>
      <c r="G10" s="2"/>
      <c r="H10" s="2"/>
      <c r="I10" s="2"/>
    </row>
    <row r="11" spans="1:9" ht="76.5" x14ac:dyDescent="0.2">
      <c r="A11" s="223" t="s">
        <v>158</v>
      </c>
      <c r="B11" s="218" t="s">
        <v>148</v>
      </c>
      <c r="C11" s="221" t="s">
        <v>165</v>
      </c>
      <c r="D11" s="218" t="s">
        <v>166</v>
      </c>
      <c r="E11" s="2"/>
      <c r="G11" s="2"/>
      <c r="H11" s="2"/>
      <c r="I11" s="2"/>
    </row>
    <row r="12" spans="1:9" ht="76.5" x14ac:dyDescent="0.2">
      <c r="A12" s="223" t="s">
        <v>149</v>
      </c>
      <c r="B12" s="218" t="s">
        <v>150</v>
      </c>
      <c r="C12" s="221" t="s">
        <v>167</v>
      </c>
      <c r="D12" s="218" t="s">
        <v>168</v>
      </c>
      <c r="E12" s="2"/>
      <c r="G12" s="2"/>
      <c r="H12" s="2"/>
      <c r="I12" s="2"/>
    </row>
    <row r="13" spans="1:9" ht="12.75" x14ac:dyDescent="0.2">
      <c r="A13" s="219" t="s">
        <v>200</v>
      </c>
      <c r="B13" s="219"/>
      <c r="C13" s="220" t="s">
        <v>188</v>
      </c>
      <c r="D13" s="220"/>
    </row>
    <row r="14" spans="1:9" ht="12.75" x14ac:dyDescent="0.2">
      <c r="A14" s="219"/>
      <c r="B14" s="219"/>
      <c r="C14" s="220"/>
      <c r="D14" s="220"/>
    </row>
    <row r="15" spans="1:9" ht="89.25" x14ac:dyDescent="0.2">
      <c r="A15" s="223" t="s">
        <v>196</v>
      </c>
      <c r="B15" s="217" t="s">
        <v>189</v>
      </c>
      <c r="C15" s="228" t="s">
        <v>183</v>
      </c>
      <c r="D15" s="218" t="s">
        <v>176</v>
      </c>
    </row>
    <row r="16" spans="1:9" ht="63.75" x14ac:dyDescent="0.2">
      <c r="A16" s="223" t="s">
        <v>197</v>
      </c>
      <c r="B16" s="217" t="s">
        <v>190</v>
      </c>
      <c r="C16" s="228" t="s">
        <v>182</v>
      </c>
      <c r="D16" s="227" t="s">
        <v>177</v>
      </c>
    </row>
    <row r="17" spans="1:4" ht="63.75" x14ac:dyDescent="0.2">
      <c r="A17" s="223" t="s">
        <v>198</v>
      </c>
      <c r="B17" s="217" t="s">
        <v>191</v>
      </c>
      <c r="C17" s="228" t="s">
        <v>184</v>
      </c>
      <c r="D17" s="218" t="s">
        <v>178</v>
      </c>
    </row>
    <row r="18" spans="1:4" ht="76.5" x14ac:dyDescent="0.2">
      <c r="A18" s="223" t="s">
        <v>199</v>
      </c>
      <c r="B18" s="217" t="s">
        <v>192</v>
      </c>
      <c r="C18" s="228" t="s">
        <v>185</v>
      </c>
      <c r="D18" s="218" t="s">
        <v>179</v>
      </c>
    </row>
    <row r="19" spans="1:4" ht="63.75" x14ac:dyDescent="0.2">
      <c r="A19" s="223" t="s">
        <v>201</v>
      </c>
      <c r="B19" s="217" t="s">
        <v>193</v>
      </c>
      <c r="C19" s="229" t="s">
        <v>186</v>
      </c>
      <c r="D19" s="218" t="s">
        <v>180</v>
      </c>
    </row>
    <row r="20" spans="1:4" ht="76.5" x14ac:dyDescent="0.2">
      <c r="A20" s="223" t="s">
        <v>202</v>
      </c>
      <c r="B20" s="217" t="s">
        <v>194</v>
      </c>
      <c r="C20" s="229" t="s">
        <v>187</v>
      </c>
      <c r="D20" s="218" t="s">
        <v>181</v>
      </c>
    </row>
    <row r="21" spans="1:4" ht="76.5" x14ac:dyDescent="0.2">
      <c r="A21" s="223" t="s">
        <v>203</v>
      </c>
      <c r="B21" s="217" t="s">
        <v>195</v>
      </c>
      <c r="C21" s="221"/>
      <c r="D21" s="218"/>
    </row>
  </sheetData>
  <mergeCells count="4">
    <mergeCell ref="A13:B14"/>
    <mergeCell ref="A3:B4"/>
    <mergeCell ref="C3:D4"/>
    <mergeCell ref="C13:D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44"/>
  <sheetViews>
    <sheetView topLeftCell="B1" zoomScaleNormal="100" workbookViewId="0">
      <pane ySplit="2" topLeftCell="A3" activePane="bottomLeft" state="frozen"/>
      <selection activeCell="B1" sqref="B1"/>
      <selection pane="bottomLeft" activeCell="C3" sqref="C3"/>
    </sheetView>
  </sheetViews>
  <sheetFormatPr baseColWidth="10" defaultColWidth="11.42578125" defaultRowHeight="12.75" x14ac:dyDescent="0.2"/>
  <cols>
    <col min="1" max="1" width="11.5703125" hidden="1" customWidth="1"/>
    <col min="2" max="2" width="8.42578125" customWidth="1"/>
    <col min="3" max="3" width="9.7109375" bestFit="1" customWidth="1"/>
    <col min="4" max="4" width="81.42578125" style="2" customWidth="1"/>
    <col min="5" max="5" width="22.7109375" bestFit="1" customWidth="1"/>
  </cols>
  <sheetData>
    <row r="1" spans="1:5" ht="15.75" customHeight="1" x14ac:dyDescent="0.2"/>
    <row r="2" spans="1:5" s="5" customFormat="1" ht="38.25" customHeight="1" x14ac:dyDescent="0.25">
      <c r="A2" s="6" t="s">
        <v>115</v>
      </c>
      <c r="B2" s="12" t="s">
        <v>116</v>
      </c>
      <c r="C2" s="13" t="s">
        <v>117</v>
      </c>
      <c r="D2" s="12" t="s">
        <v>118</v>
      </c>
      <c r="E2" s="28" t="s">
        <v>119</v>
      </c>
    </row>
    <row r="3" spans="1:5" ht="20.100000000000001" customHeight="1" x14ac:dyDescent="0.2">
      <c r="A3" s="4"/>
      <c r="B3" s="15"/>
      <c r="C3" s="14">
        <v>1</v>
      </c>
      <c r="D3" s="10"/>
      <c r="E3" s="27" t="s">
        <v>120</v>
      </c>
    </row>
    <row r="4" spans="1:5" ht="20.100000000000001" customHeight="1" x14ac:dyDescent="0.2">
      <c r="A4" s="4"/>
      <c r="B4" s="14"/>
      <c r="C4" s="14">
        <v>2</v>
      </c>
      <c r="D4" s="10"/>
      <c r="E4" s="27" t="s">
        <v>120</v>
      </c>
    </row>
    <row r="5" spans="1:5" ht="20.100000000000001" customHeight="1" x14ac:dyDescent="0.2">
      <c r="A5" s="7"/>
      <c r="B5" s="15"/>
      <c r="C5" s="14">
        <v>3</v>
      </c>
      <c r="D5" s="10"/>
      <c r="E5" s="27" t="s">
        <v>121</v>
      </c>
    </row>
    <row r="6" spans="1:5" ht="20.100000000000001" customHeight="1" x14ac:dyDescent="0.2">
      <c r="A6" s="4"/>
      <c r="B6" s="14"/>
      <c r="C6" s="14">
        <v>4</v>
      </c>
      <c r="D6" s="10"/>
      <c r="E6" s="27" t="s">
        <v>122</v>
      </c>
    </row>
    <row r="7" spans="1:5" ht="20.100000000000001" customHeight="1" x14ac:dyDescent="0.2">
      <c r="A7" s="4"/>
      <c r="B7" s="14"/>
      <c r="C7" s="14">
        <v>5</v>
      </c>
      <c r="D7" s="10"/>
      <c r="E7" s="27" t="s">
        <v>121</v>
      </c>
    </row>
    <row r="8" spans="1:5" ht="20.100000000000001" customHeight="1" x14ac:dyDescent="0.2">
      <c r="A8" s="4"/>
      <c r="B8" s="14"/>
      <c r="C8" s="14">
        <v>6</v>
      </c>
      <c r="D8" s="10"/>
      <c r="E8" s="27" t="s">
        <v>121</v>
      </c>
    </row>
    <row r="9" spans="1:5" ht="20.100000000000001" customHeight="1" x14ac:dyDescent="0.2">
      <c r="A9" s="4"/>
      <c r="B9" s="14"/>
      <c r="C9" s="14">
        <v>7</v>
      </c>
      <c r="D9" s="10"/>
      <c r="E9" s="27" t="s">
        <v>121</v>
      </c>
    </row>
    <row r="10" spans="1:5" ht="20.100000000000001" customHeight="1" x14ac:dyDescent="0.2">
      <c r="A10" s="4"/>
      <c r="B10" s="14"/>
      <c r="C10" s="14">
        <v>8</v>
      </c>
      <c r="D10" s="10"/>
      <c r="E10" s="27" t="s">
        <v>122</v>
      </c>
    </row>
    <row r="11" spans="1:5" ht="20.100000000000001" customHeight="1" x14ac:dyDescent="0.2">
      <c r="A11" s="4"/>
      <c r="B11" s="14"/>
      <c r="C11" s="14">
        <v>9</v>
      </c>
      <c r="D11" s="10"/>
      <c r="E11" s="27" t="s">
        <v>121</v>
      </c>
    </row>
    <row r="12" spans="1:5" ht="20.100000000000001" customHeight="1" x14ac:dyDescent="0.2">
      <c r="A12" s="8" t="s">
        <v>123</v>
      </c>
      <c r="B12" s="16"/>
      <c r="C12" s="14">
        <v>10</v>
      </c>
      <c r="D12" s="10"/>
      <c r="E12" s="27" t="s">
        <v>121</v>
      </c>
    </row>
    <row r="13" spans="1:5" ht="20.100000000000001" customHeight="1" x14ac:dyDescent="0.2">
      <c r="A13" s="8"/>
      <c r="B13" s="16"/>
      <c r="C13" s="14">
        <v>11</v>
      </c>
      <c r="D13" s="10"/>
      <c r="E13" s="27" t="s">
        <v>124</v>
      </c>
    </row>
    <row r="14" spans="1:5" ht="20.100000000000001" customHeight="1" x14ac:dyDescent="0.2">
      <c r="B14" s="14"/>
      <c r="C14" s="14">
        <v>12</v>
      </c>
      <c r="D14" s="10"/>
      <c r="E14" s="27" t="s">
        <v>121</v>
      </c>
    </row>
    <row r="15" spans="1:5" ht="20.100000000000001" customHeight="1" x14ac:dyDescent="0.2">
      <c r="A15" s="8" t="s">
        <v>86</v>
      </c>
      <c r="B15" s="16"/>
      <c r="C15" s="14">
        <v>13</v>
      </c>
      <c r="D15" s="10"/>
      <c r="E15" s="27" t="s">
        <v>124</v>
      </c>
    </row>
    <row r="16" spans="1:5" ht="20.100000000000001" customHeight="1" x14ac:dyDescent="0.2">
      <c r="A16" s="8" t="s">
        <v>64</v>
      </c>
      <c r="B16" s="16"/>
      <c r="C16" s="14">
        <v>14</v>
      </c>
      <c r="D16" s="17"/>
      <c r="E16" s="3"/>
    </row>
    <row r="17" spans="1:5" ht="20.100000000000001" customHeight="1" x14ac:dyDescent="0.2">
      <c r="A17" s="8"/>
      <c r="B17" s="16"/>
      <c r="C17" s="14">
        <v>15</v>
      </c>
      <c r="D17" s="17"/>
      <c r="E17" s="3"/>
    </row>
    <row r="18" spans="1:5" ht="20.100000000000001" customHeight="1" x14ac:dyDescent="0.2">
      <c r="A18" s="8" t="s">
        <v>68</v>
      </c>
      <c r="B18" s="16"/>
      <c r="C18" s="14">
        <v>16</v>
      </c>
      <c r="D18" s="17"/>
      <c r="E18" s="3"/>
    </row>
    <row r="19" spans="1:5" ht="20.100000000000001" customHeight="1" x14ac:dyDescent="0.2">
      <c r="A19" s="8"/>
      <c r="B19" s="16"/>
      <c r="C19" s="14">
        <v>17</v>
      </c>
      <c r="D19" s="17"/>
      <c r="E19" s="3"/>
    </row>
    <row r="20" spans="1:5" ht="20.100000000000001" customHeight="1" x14ac:dyDescent="0.2">
      <c r="A20" s="7" t="s">
        <v>125</v>
      </c>
      <c r="B20" s="15"/>
      <c r="C20" s="14">
        <v>18</v>
      </c>
      <c r="D20" s="17"/>
      <c r="E20" s="3"/>
    </row>
    <row r="21" spans="1:5" ht="20.100000000000001" customHeight="1" x14ac:dyDescent="0.2">
      <c r="A21" s="7" t="s">
        <v>126</v>
      </c>
      <c r="B21" s="15"/>
      <c r="C21" s="14">
        <v>19</v>
      </c>
      <c r="D21" s="17"/>
      <c r="E21" s="3"/>
    </row>
    <row r="22" spans="1:5" ht="20.100000000000001" customHeight="1" x14ac:dyDescent="0.2">
      <c r="A22" s="7" t="s">
        <v>127</v>
      </c>
      <c r="B22" s="15"/>
      <c r="C22" s="14">
        <v>20</v>
      </c>
      <c r="D22" s="11"/>
      <c r="E22" s="3"/>
    </row>
    <row r="23" spans="1:5" ht="20.100000000000001" customHeight="1" x14ac:dyDescent="0.2">
      <c r="A23" s="4"/>
      <c r="B23" s="14"/>
      <c r="C23" s="14">
        <v>21</v>
      </c>
      <c r="D23" s="11"/>
      <c r="E23" s="3"/>
    </row>
    <row r="24" spans="1:5" ht="20.100000000000001" customHeight="1" x14ac:dyDescent="0.2">
      <c r="A24" s="4"/>
      <c r="B24" s="14"/>
      <c r="C24" s="14">
        <v>22</v>
      </c>
      <c r="D24" s="18"/>
      <c r="E24" s="3"/>
    </row>
    <row r="25" spans="1:5" ht="20.100000000000001" customHeight="1" x14ac:dyDescent="0.2">
      <c r="A25" s="4"/>
      <c r="B25" s="14"/>
      <c r="C25" s="14">
        <v>23</v>
      </c>
      <c r="D25" s="18"/>
      <c r="E25" s="3"/>
    </row>
    <row r="26" spans="1:5" ht="20.100000000000001" customHeight="1" x14ac:dyDescent="0.2">
      <c r="A26" s="4"/>
      <c r="B26" s="14"/>
      <c r="C26" s="14">
        <v>24</v>
      </c>
      <c r="D26" s="18"/>
      <c r="E26" s="3"/>
    </row>
    <row r="27" spans="1:5" ht="20.100000000000001" customHeight="1" x14ac:dyDescent="0.2">
      <c r="A27" s="4"/>
      <c r="B27" s="14"/>
      <c r="C27" s="14">
        <v>25</v>
      </c>
      <c r="D27" s="18"/>
      <c r="E27" s="3"/>
    </row>
    <row r="28" spans="1:5" ht="20.100000000000001" customHeight="1" x14ac:dyDescent="0.2">
      <c r="A28" s="7"/>
      <c r="B28" s="15"/>
      <c r="C28" s="14">
        <v>26</v>
      </c>
      <c r="D28" s="18"/>
      <c r="E28" s="3"/>
    </row>
    <row r="29" spans="1:5" ht="20.100000000000001" customHeight="1" x14ac:dyDescent="0.2">
      <c r="A29" s="4"/>
      <c r="B29" s="14"/>
      <c r="C29" s="14">
        <v>27</v>
      </c>
      <c r="D29" s="18"/>
      <c r="E29" s="3"/>
    </row>
    <row r="30" spans="1:5" ht="20.100000000000001" customHeight="1" x14ac:dyDescent="0.2">
      <c r="A30" s="4"/>
      <c r="B30" s="14"/>
      <c r="C30" s="14">
        <v>28</v>
      </c>
      <c r="D30" s="18"/>
      <c r="E30" s="3"/>
    </row>
    <row r="31" spans="1:5" ht="20.100000000000001" customHeight="1" x14ac:dyDescent="0.2">
      <c r="A31" s="7" t="s">
        <v>80</v>
      </c>
      <c r="B31" s="15"/>
      <c r="C31" s="14">
        <v>29</v>
      </c>
      <c r="D31" s="18"/>
      <c r="E31" s="3"/>
    </row>
    <row r="32" spans="1:5" ht="20.100000000000001" customHeight="1" x14ac:dyDescent="0.2">
      <c r="A32" s="7" t="s">
        <v>128</v>
      </c>
      <c r="B32" s="15"/>
      <c r="C32" s="14">
        <v>30</v>
      </c>
      <c r="D32" s="17"/>
      <c r="E32" s="3"/>
    </row>
    <row r="33" spans="1:5" ht="20.100000000000001" customHeight="1" x14ac:dyDescent="0.2">
      <c r="A33" s="4"/>
      <c r="B33" s="14"/>
      <c r="C33" s="14">
        <v>31</v>
      </c>
      <c r="D33" s="11"/>
      <c r="E33" s="3"/>
    </row>
    <row r="34" spans="1:5" ht="20.100000000000001" customHeight="1" x14ac:dyDescent="0.2">
      <c r="A34" s="4"/>
      <c r="B34" s="14"/>
      <c r="C34" s="14">
        <v>32</v>
      </c>
      <c r="D34" s="11"/>
      <c r="E34" s="3"/>
    </row>
    <row r="35" spans="1:5" ht="20.100000000000001" customHeight="1" x14ac:dyDescent="0.2">
      <c r="A35" s="4"/>
      <c r="B35" s="14"/>
      <c r="C35" s="14">
        <v>33</v>
      </c>
      <c r="D35" s="18"/>
      <c r="E35" s="3"/>
    </row>
    <row r="36" spans="1:5" ht="20.100000000000001" customHeight="1" x14ac:dyDescent="0.2">
      <c r="A36" s="4"/>
      <c r="B36" s="14"/>
      <c r="C36" s="14">
        <v>34</v>
      </c>
      <c r="D36" s="18"/>
      <c r="E36" s="3"/>
    </row>
    <row r="37" spans="1:5" ht="20.100000000000001" customHeight="1" x14ac:dyDescent="0.2">
      <c r="A37" s="4"/>
      <c r="B37" s="14"/>
      <c r="C37" s="14">
        <v>35</v>
      </c>
      <c r="D37" s="18"/>
      <c r="E37" s="3"/>
    </row>
    <row r="38" spans="1:5" ht="20.100000000000001" customHeight="1" x14ac:dyDescent="0.2">
      <c r="A38" s="4"/>
      <c r="B38" s="14"/>
      <c r="C38" s="14">
        <v>36</v>
      </c>
      <c r="D38" s="18"/>
      <c r="E38" s="3"/>
    </row>
    <row r="39" spans="1:5" ht="20.100000000000001" customHeight="1" x14ac:dyDescent="0.2">
      <c r="A39" s="4"/>
      <c r="B39" s="14"/>
      <c r="C39" s="14">
        <v>37</v>
      </c>
      <c r="D39" s="18"/>
      <c r="E39" s="3"/>
    </row>
    <row r="40" spans="1:5" ht="20.100000000000001" customHeight="1" x14ac:dyDescent="0.2">
      <c r="A40" s="4"/>
      <c r="B40" s="14"/>
      <c r="C40" s="14">
        <v>38</v>
      </c>
      <c r="D40" s="18"/>
      <c r="E40" s="3"/>
    </row>
    <row r="41" spans="1:5" ht="20.100000000000001" customHeight="1" x14ac:dyDescent="0.2">
      <c r="A41" s="4"/>
      <c r="B41" s="14"/>
      <c r="C41" s="14">
        <v>39</v>
      </c>
      <c r="D41" s="11"/>
      <c r="E41" s="3"/>
    </row>
    <row r="42" spans="1:5" ht="20.100000000000001" customHeight="1" x14ac:dyDescent="0.2">
      <c r="A42" s="4"/>
      <c r="B42" s="14"/>
      <c r="C42" s="14">
        <v>40</v>
      </c>
      <c r="D42" s="11"/>
      <c r="E42" s="3"/>
    </row>
    <row r="43" spans="1:5" ht="14.25" x14ac:dyDescent="0.2">
      <c r="A43" s="4"/>
      <c r="B43" s="14"/>
      <c r="C43" s="14"/>
      <c r="D43" s="18"/>
      <c r="E43" s="3"/>
    </row>
    <row r="44" spans="1:5" ht="14.25" x14ac:dyDescent="0.2">
      <c r="A44" s="4"/>
      <c r="B44" s="14"/>
      <c r="C44" s="14"/>
      <c r="D44" s="18"/>
      <c r="E44" s="3"/>
    </row>
  </sheetData>
  <autoFilter ref="B2:E42" xr:uid="{00000000-0009-0000-0000-000009000000}"/>
  <phoneticPr fontId="5" type="noConversion"/>
  <pageMargins left="0.75" right="0.75" top="1" bottom="1" header="0" footer="0"/>
  <pageSetup paperSize="9" scale="76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5"/>
  <sheetViews>
    <sheetView zoomScale="90" zoomScaleNormal="90" workbookViewId="0">
      <pane ySplit="2" topLeftCell="A3" activePane="bottomLeft" state="frozen"/>
      <selection pane="bottomLeft" activeCell="C3" sqref="C3"/>
    </sheetView>
  </sheetViews>
  <sheetFormatPr baseColWidth="10" defaultColWidth="11.42578125" defaultRowHeight="12.75" x14ac:dyDescent="0.2"/>
  <cols>
    <col min="1" max="1" width="4.85546875" customWidth="1"/>
    <col min="2" max="2" width="58.28515625" customWidth="1"/>
    <col min="3" max="3" width="52.85546875" customWidth="1"/>
    <col min="4" max="4" width="46" customWidth="1"/>
    <col min="5" max="5" width="26.140625" customWidth="1"/>
  </cols>
  <sheetData>
    <row r="1" spans="1:5" ht="13.5" thickBot="1" x14ac:dyDescent="0.25"/>
    <row r="2" spans="1:5" s="79" customFormat="1" ht="32.25" thickBot="1" x14ac:dyDescent="0.25">
      <c r="A2" s="76"/>
      <c r="B2" s="77" t="s">
        <v>118</v>
      </c>
      <c r="C2" s="77" t="s">
        <v>129</v>
      </c>
      <c r="D2" s="77" t="s">
        <v>119</v>
      </c>
      <c r="E2" s="78" t="s">
        <v>130</v>
      </c>
    </row>
    <row r="3" spans="1:5" s="61" customFormat="1" ht="38.25" customHeight="1" x14ac:dyDescent="0.2">
      <c r="A3" s="71">
        <v>1</v>
      </c>
      <c r="B3" s="67">
        <f>+'Acciones estratégicas'!D3</f>
        <v>0</v>
      </c>
      <c r="C3" s="68"/>
      <c r="D3" s="67"/>
      <c r="E3" s="72"/>
    </row>
    <row r="4" spans="1:5" s="61" customFormat="1" ht="38.25" customHeight="1" x14ac:dyDescent="0.2">
      <c r="A4" s="69">
        <v>2</v>
      </c>
      <c r="B4" s="67">
        <f>+'Acciones estratégicas'!D4</f>
        <v>0</v>
      </c>
      <c r="C4" s="63"/>
      <c r="D4" s="62"/>
      <c r="E4" s="70"/>
    </row>
    <row r="5" spans="1:5" s="61" customFormat="1" ht="38.25" customHeight="1" x14ac:dyDescent="0.2">
      <c r="A5" s="69">
        <v>3</v>
      </c>
      <c r="B5" s="67">
        <f>+'Acciones estratégicas'!D5</f>
        <v>0</v>
      </c>
      <c r="C5" s="63"/>
      <c r="D5" s="62"/>
      <c r="E5" s="70"/>
    </row>
    <row r="6" spans="1:5" s="61" customFormat="1" ht="38.25" customHeight="1" x14ac:dyDescent="0.2">
      <c r="A6" s="69">
        <v>4</v>
      </c>
      <c r="B6" s="67">
        <f>+'Acciones estratégicas'!D6</f>
        <v>0</v>
      </c>
      <c r="C6" s="64"/>
      <c r="D6" s="62"/>
      <c r="E6" s="70"/>
    </row>
    <row r="7" spans="1:5" s="61" customFormat="1" ht="38.25" customHeight="1" x14ac:dyDescent="0.2">
      <c r="A7" s="69">
        <v>5</v>
      </c>
      <c r="B7" s="67">
        <f>+'Acciones estratégicas'!D7</f>
        <v>0</v>
      </c>
      <c r="C7" s="64"/>
      <c r="D7" s="62"/>
      <c r="E7" s="70"/>
    </row>
    <row r="8" spans="1:5" s="61" customFormat="1" ht="38.25" customHeight="1" x14ac:dyDescent="0.2">
      <c r="A8" s="69">
        <v>6</v>
      </c>
      <c r="B8" s="67">
        <f>+'Acciones estratégicas'!D8</f>
        <v>0</v>
      </c>
      <c r="C8" s="63"/>
      <c r="D8" s="62"/>
      <c r="E8" s="70"/>
    </row>
    <row r="9" spans="1:5" s="61" customFormat="1" ht="38.25" customHeight="1" x14ac:dyDescent="0.2">
      <c r="A9" s="69">
        <v>7</v>
      </c>
      <c r="B9" s="67">
        <f>+'Acciones estratégicas'!D9</f>
        <v>0</v>
      </c>
      <c r="C9" s="63"/>
      <c r="D9" s="62"/>
      <c r="E9" s="70"/>
    </row>
    <row r="10" spans="1:5" s="61" customFormat="1" ht="38.25" customHeight="1" x14ac:dyDescent="0.2">
      <c r="A10" s="69">
        <v>8</v>
      </c>
      <c r="B10" s="67">
        <f>+'Acciones estratégicas'!D10</f>
        <v>0</v>
      </c>
      <c r="C10" s="63"/>
      <c r="D10" s="62"/>
      <c r="E10" s="70"/>
    </row>
    <row r="11" spans="1:5" s="61" customFormat="1" ht="38.25" customHeight="1" x14ac:dyDescent="0.2">
      <c r="A11" s="69">
        <v>9</v>
      </c>
      <c r="B11" s="67">
        <f>+'Acciones estratégicas'!D11</f>
        <v>0</v>
      </c>
      <c r="C11" s="64"/>
      <c r="D11" s="62"/>
      <c r="E11" s="70"/>
    </row>
    <row r="12" spans="1:5" s="61" customFormat="1" ht="38.25" customHeight="1" x14ac:dyDescent="0.2">
      <c r="A12" s="69">
        <v>10</v>
      </c>
      <c r="B12" s="67">
        <f>+'Acciones estratégicas'!D12</f>
        <v>0</v>
      </c>
      <c r="C12" s="63"/>
      <c r="D12" s="62"/>
      <c r="E12" s="70"/>
    </row>
    <row r="13" spans="1:5" s="61" customFormat="1" ht="38.25" customHeight="1" x14ac:dyDescent="0.2">
      <c r="A13" s="69">
        <v>11</v>
      </c>
      <c r="B13" s="67">
        <f>+'Acciones estratégicas'!D13</f>
        <v>0</v>
      </c>
      <c r="C13" s="63"/>
      <c r="D13" s="62"/>
      <c r="E13" s="70"/>
    </row>
    <row r="14" spans="1:5" s="61" customFormat="1" ht="38.25" customHeight="1" x14ac:dyDescent="0.2">
      <c r="A14" s="69">
        <v>12</v>
      </c>
      <c r="B14" s="67">
        <f>+'Acciones estratégicas'!D14</f>
        <v>0</v>
      </c>
      <c r="C14" s="66"/>
      <c r="D14" s="66"/>
      <c r="E14" s="69"/>
    </row>
    <row r="15" spans="1:5" s="61" customFormat="1" ht="38.25" customHeight="1" x14ac:dyDescent="0.2">
      <c r="A15" s="69">
        <v>13</v>
      </c>
      <c r="B15" s="67">
        <f>+'Acciones estratégicas'!D15</f>
        <v>0</v>
      </c>
      <c r="C15" s="66"/>
      <c r="D15" s="66"/>
      <c r="E15" s="69"/>
    </row>
    <row r="16" spans="1:5" s="61" customFormat="1" ht="38.25" customHeight="1" x14ac:dyDescent="0.2">
      <c r="A16" s="69"/>
      <c r="B16" s="65"/>
      <c r="C16" s="66"/>
      <c r="D16" s="66"/>
      <c r="E16" s="69"/>
    </row>
    <row r="17" spans="1:5" s="61" customFormat="1" ht="38.25" customHeight="1" x14ac:dyDescent="0.2">
      <c r="A17" s="69"/>
      <c r="B17" s="65"/>
      <c r="C17" s="66"/>
      <c r="D17" s="66"/>
      <c r="E17" s="69"/>
    </row>
    <row r="18" spans="1:5" s="61" customFormat="1" ht="38.25" customHeight="1" x14ac:dyDescent="0.2">
      <c r="A18" s="69"/>
      <c r="B18" s="65"/>
      <c r="C18" s="66"/>
      <c r="D18" s="66"/>
      <c r="E18" s="69"/>
    </row>
    <row r="20" spans="1:5" ht="31.5" x14ac:dyDescent="0.2">
      <c r="E20" s="55" t="s">
        <v>130</v>
      </c>
    </row>
    <row r="21" spans="1:5" x14ac:dyDescent="0.2">
      <c r="E21" s="56" t="s">
        <v>131</v>
      </c>
    </row>
    <row r="22" spans="1:5" x14ac:dyDescent="0.2">
      <c r="E22" s="56" t="s">
        <v>132</v>
      </c>
    </row>
    <row r="23" spans="1:5" x14ac:dyDescent="0.2">
      <c r="E23" s="56" t="s">
        <v>133</v>
      </c>
    </row>
    <row r="24" spans="1:5" x14ac:dyDescent="0.2">
      <c r="E24" s="56" t="s">
        <v>134</v>
      </c>
    </row>
    <row r="25" spans="1:5" x14ac:dyDescent="0.2">
      <c r="E25" s="56" t="s">
        <v>135</v>
      </c>
    </row>
  </sheetData>
  <pageMargins left="0.7" right="0.7" top="0.75" bottom="0.75" header="0.3" footer="0.3"/>
  <pageSetup paperSize="9" scale="6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234"/>
  <sheetViews>
    <sheetView zoomScale="85" zoomScaleNormal="85" workbookViewId="0">
      <pane ySplit="2" topLeftCell="A3" activePane="bottomLeft" state="frozen"/>
      <selection pane="bottomLeft" activeCell="A3" sqref="A3:A9"/>
    </sheetView>
  </sheetViews>
  <sheetFormatPr baseColWidth="10" defaultColWidth="11.42578125" defaultRowHeight="12.75" x14ac:dyDescent="0.2"/>
  <cols>
    <col min="1" max="1" width="11.42578125" style="25"/>
    <col min="2" max="2" width="46.5703125" style="26" customWidth="1"/>
    <col min="3" max="3" width="122.140625" style="2" customWidth="1"/>
  </cols>
  <sheetData>
    <row r="1" spans="1:3" ht="13.5" thickBot="1" x14ac:dyDescent="0.25"/>
    <row r="2" spans="1:3" s="83" customFormat="1" ht="33.75" customHeight="1" thickBot="1" x14ac:dyDescent="0.25">
      <c r="A2" s="80" t="s">
        <v>136</v>
      </c>
      <c r="B2" s="81" t="s">
        <v>137</v>
      </c>
      <c r="C2" s="82" t="s">
        <v>138</v>
      </c>
    </row>
    <row r="3" spans="1:3" s="1" customFormat="1" ht="42.75" customHeight="1" x14ac:dyDescent="0.2">
      <c r="A3" s="213" t="s">
        <v>139</v>
      </c>
      <c r="B3" s="210"/>
      <c r="C3" s="73"/>
    </row>
    <row r="4" spans="1:3" s="1" customFormat="1" ht="42.75" customHeight="1" x14ac:dyDescent="0.2">
      <c r="A4" s="214"/>
      <c r="B4" s="211"/>
      <c r="C4" s="74"/>
    </row>
    <row r="5" spans="1:3" s="1" customFormat="1" ht="42.75" customHeight="1" x14ac:dyDescent="0.2">
      <c r="A5" s="214"/>
      <c r="B5" s="211"/>
      <c r="C5" s="74"/>
    </row>
    <row r="6" spans="1:3" s="1" customFormat="1" ht="42.75" customHeight="1" x14ac:dyDescent="0.2">
      <c r="A6" s="214"/>
      <c r="B6" s="211"/>
      <c r="C6" s="74"/>
    </row>
    <row r="7" spans="1:3" s="1" customFormat="1" ht="42.75" customHeight="1" x14ac:dyDescent="0.2">
      <c r="A7" s="214"/>
      <c r="B7" s="211"/>
      <c r="C7" s="74"/>
    </row>
    <row r="8" spans="1:3" s="1" customFormat="1" ht="42.75" customHeight="1" x14ac:dyDescent="0.2">
      <c r="A8" s="214"/>
      <c r="B8" s="211"/>
      <c r="C8" s="74"/>
    </row>
    <row r="9" spans="1:3" s="1" customFormat="1" ht="42.75" customHeight="1" thickBot="1" x14ac:dyDescent="0.25">
      <c r="A9" s="215"/>
      <c r="B9" s="212"/>
      <c r="C9" s="75"/>
    </row>
    <row r="10" spans="1:3" s="1" customFormat="1" ht="42.75" customHeight="1" x14ac:dyDescent="0.2">
      <c r="A10" s="213" t="s">
        <v>140</v>
      </c>
      <c r="B10" s="210"/>
      <c r="C10" s="73"/>
    </row>
    <row r="11" spans="1:3" s="1" customFormat="1" ht="42.75" customHeight="1" x14ac:dyDescent="0.2">
      <c r="A11" s="214"/>
      <c r="B11" s="211"/>
      <c r="C11" s="74"/>
    </row>
    <row r="12" spans="1:3" s="1" customFormat="1" ht="42.75" customHeight="1" x14ac:dyDescent="0.2">
      <c r="A12" s="214"/>
      <c r="B12" s="211"/>
      <c r="C12" s="74"/>
    </row>
    <row r="13" spans="1:3" s="1" customFormat="1" ht="42.75" customHeight="1" x14ac:dyDescent="0.2">
      <c r="A13" s="214"/>
      <c r="B13" s="211"/>
      <c r="C13" s="74"/>
    </row>
    <row r="14" spans="1:3" s="1" customFormat="1" ht="42.75" customHeight="1" x14ac:dyDescent="0.2">
      <c r="A14" s="214"/>
      <c r="B14" s="211"/>
      <c r="C14" s="74"/>
    </row>
    <row r="15" spans="1:3" s="1" customFormat="1" ht="42.75" customHeight="1" x14ac:dyDescent="0.2">
      <c r="A15" s="214"/>
      <c r="B15" s="211"/>
      <c r="C15" s="74"/>
    </row>
    <row r="16" spans="1:3" s="1" customFormat="1" ht="42.75" customHeight="1" thickBot="1" x14ac:dyDescent="0.25">
      <c r="A16" s="215"/>
      <c r="B16" s="212"/>
      <c r="C16" s="75"/>
    </row>
    <row r="17" spans="1:3" s="1" customFormat="1" ht="42.75" customHeight="1" x14ac:dyDescent="0.2">
      <c r="A17" s="213" t="s">
        <v>124</v>
      </c>
      <c r="B17" s="210"/>
      <c r="C17" s="73"/>
    </row>
    <row r="18" spans="1:3" s="1" customFormat="1" ht="42.75" customHeight="1" x14ac:dyDescent="0.2">
      <c r="A18" s="214"/>
      <c r="B18" s="211"/>
      <c r="C18" s="74"/>
    </row>
    <row r="19" spans="1:3" s="1" customFormat="1" ht="42.75" customHeight="1" x14ac:dyDescent="0.2">
      <c r="A19" s="214"/>
      <c r="B19" s="211"/>
      <c r="C19" s="74"/>
    </row>
    <row r="20" spans="1:3" s="1" customFormat="1" ht="42.75" customHeight="1" x14ac:dyDescent="0.2">
      <c r="A20" s="214"/>
      <c r="B20" s="211"/>
      <c r="C20" s="74"/>
    </row>
    <row r="21" spans="1:3" s="1" customFormat="1" ht="42.75" customHeight="1" x14ac:dyDescent="0.2">
      <c r="A21" s="214"/>
      <c r="B21" s="211"/>
      <c r="C21" s="74"/>
    </row>
    <row r="22" spans="1:3" s="1" customFormat="1" ht="42.75" customHeight="1" x14ac:dyDescent="0.2">
      <c r="A22" s="214"/>
      <c r="B22" s="211"/>
      <c r="C22" s="74"/>
    </row>
    <row r="23" spans="1:3" s="1" customFormat="1" ht="42.75" customHeight="1" thickBot="1" x14ac:dyDescent="0.25">
      <c r="A23" s="215"/>
      <c r="B23" s="212"/>
      <c r="C23" s="75"/>
    </row>
    <row r="24" spans="1:3" s="1" customFormat="1" ht="42.75" customHeight="1" x14ac:dyDescent="0.2">
      <c r="A24" s="213" t="s">
        <v>120</v>
      </c>
      <c r="B24" s="210"/>
      <c r="C24" s="73"/>
    </row>
    <row r="25" spans="1:3" s="1" customFormat="1" ht="42.75" customHeight="1" x14ac:dyDescent="0.2">
      <c r="A25" s="214"/>
      <c r="B25" s="211"/>
      <c r="C25" s="74"/>
    </row>
    <row r="26" spans="1:3" s="1" customFormat="1" ht="42.75" customHeight="1" x14ac:dyDescent="0.2">
      <c r="A26" s="214"/>
      <c r="B26" s="211"/>
      <c r="C26" s="74"/>
    </row>
    <row r="27" spans="1:3" s="1" customFormat="1" ht="42.75" customHeight="1" x14ac:dyDescent="0.2">
      <c r="A27" s="214"/>
      <c r="B27" s="211"/>
      <c r="C27" s="74"/>
    </row>
    <row r="28" spans="1:3" s="1" customFormat="1" ht="42.75" customHeight="1" x14ac:dyDescent="0.2">
      <c r="A28" s="214"/>
      <c r="B28" s="211"/>
      <c r="C28" s="74"/>
    </row>
    <row r="29" spans="1:3" s="1" customFormat="1" ht="42.75" customHeight="1" x14ac:dyDescent="0.2">
      <c r="A29" s="214"/>
      <c r="B29" s="211"/>
      <c r="C29" s="74"/>
    </row>
    <row r="30" spans="1:3" s="1" customFormat="1" ht="42.75" customHeight="1" thickBot="1" x14ac:dyDescent="0.25">
      <c r="A30" s="215"/>
      <c r="B30" s="212"/>
      <c r="C30" s="75"/>
    </row>
    <row r="31" spans="1:3" s="1" customFormat="1" ht="42.75" customHeight="1" x14ac:dyDescent="0.2">
      <c r="A31" s="213" t="s">
        <v>141</v>
      </c>
      <c r="B31" s="210"/>
      <c r="C31" s="73"/>
    </row>
    <row r="32" spans="1:3" s="1" customFormat="1" ht="42.75" customHeight="1" x14ac:dyDescent="0.2">
      <c r="A32" s="214"/>
      <c r="B32" s="211"/>
      <c r="C32" s="74"/>
    </row>
    <row r="33" spans="1:3" s="1" customFormat="1" ht="42.75" customHeight="1" x14ac:dyDescent="0.2">
      <c r="A33" s="214"/>
      <c r="B33" s="211"/>
      <c r="C33" s="74"/>
    </row>
    <row r="34" spans="1:3" s="1" customFormat="1" ht="42.75" customHeight="1" x14ac:dyDescent="0.2">
      <c r="A34" s="214"/>
      <c r="B34" s="211"/>
      <c r="C34" s="74"/>
    </row>
    <row r="35" spans="1:3" s="1" customFormat="1" ht="42.75" customHeight="1" x14ac:dyDescent="0.2">
      <c r="A35" s="214"/>
      <c r="B35" s="211"/>
      <c r="C35" s="74"/>
    </row>
    <row r="36" spans="1:3" s="1" customFormat="1" ht="42.75" customHeight="1" x14ac:dyDescent="0.2">
      <c r="A36" s="214"/>
      <c r="B36" s="211"/>
      <c r="C36" s="74"/>
    </row>
    <row r="37" spans="1:3" s="1" customFormat="1" ht="42.75" customHeight="1" thickBot="1" x14ac:dyDescent="0.25">
      <c r="A37" s="215"/>
      <c r="B37" s="212"/>
      <c r="C37" s="75"/>
    </row>
    <row r="38" spans="1:3" x14ac:dyDescent="0.2">
      <c r="C38" s="60"/>
    </row>
    <row r="39" spans="1:3" x14ac:dyDescent="0.2">
      <c r="C39" s="60"/>
    </row>
    <row r="40" spans="1:3" x14ac:dyDescent="0.2">
      <c r="C40" s="60"/>
    </row>
    <row r="41" spans="1:3" x14ac:dyDescent="0.2">
      <c r="C41" s="60"/>
    </row>
    <row r="42" spans="1:3" x14ac:dyDescent="0.2">
      <c r="C42" s="60"/>
    </row>
    <row r="43" spans="1:3" x14ac:dyDescent="0.2">
      <c r="C43" s="60"/>
    </row>
    <row r="44" spans="1:3" x14ac:dyDescent="0.2">
      <c r="C44" s="60"/>
    </row>
    <row r="45" spans="1:3" x14ac:dyDescent="0.2">
      <c r="C45" s="60"/>
    </row>
    <row r="46" spans="1:3" x14ac:dyDescent="0.2">
      <c r="C46" s="60"/>
    </row>
    <row r="47" spans="1:3" x14ac:dyDescent="0.2">
      <c r="C47" s="60"/>
    </row>
    <row r="48" spans="1:3" x14ac:dyDescent="0.2">
      <c r="C48" s="60"/>
    </row>
    <row r="49" spans="3:3" x14ac:dyDescent="0.2">
      <c r="C49" s="60"/>
    </row>
    <row r="50" spans="3:3" x14ac:dyDescent="0.2">
      <c r="C50" s="60"/>
    </row>
    <row r="51" spans="3:3" x14ac:dyDescent="0.2">
      <c r="C51" s="60"/>
    </row>
    <row r="52" spans="3:3" x14ac:dyDescent="0.2">
      <c r="C52" s="60"/>
    </row>
    <row r="53" spans="3:3" x14ac:dyDescent="0.2">
      <c r="C53" s="60"/>
    </row>
    <row r="54" spans="3:3" x14ac:dyDescent="0.2">
      <c r="C54" s="60"/>
    </row>
    <row r="55" spans="3:3" x14ac:dyDescent="0.2">
      <c r="C55" s="60"/>
    </row>
    <row r="56" spans="3:3" x14ac:dyDescent="0.2">
      <c r="C56" s="60"/>
    </row>
    <row r="57" spans="3:3" x14ac:dyDescent="0.2">
      <c r="C57" s="60"/>
    </row>
    <row r="58" spans="3:3" x14ac:dyDescent="0.2">
      <c r="C58" s="60"/>
    </row>
    <row r="59" spans="3:3" x14ac:dyDescent="0.2">
      <c r="C59" s="60"/>
    </row>
    <row r="60" spans="3:3" x14ac:dyDescent="0.2">
      <c r="C60" s="60"/>
    </row>
    <row r="61" spans="3:3" x14ac:dyDescent="0.2">
      <c r="C61" s="60"/>
    </row>
    <row r="62" spans="3:3" x14ac:dyDescent="0.2">
      <c r="C62" s="60"/>
    </row>
    <row r="63" spans="3:3" x14ac:dyDescent="0.2">
      <c r="C63" s="60"/>
    </row>
    <row r="64" spans="3:3" x14ac:dyDescent="0.2">
      <c r="C64" s="60"/>
    </row>
    <row r="65" spans="3:3" x14ac:dyDescent="0.2">
      <c r="C65" s="60"/>
    </row>
    <row r="66" spans="3:3" x14ac:dyDescent="0.2">
      <c r="C66" s="60"/>
    </row>
    <row r="67" spans="3:3" x14ac:dyDescent="0.2">
      <c r="C67" s="60"/>
    </row>
    <row r="68" spans="3:3" x14ac:dyDescent="0.2">
      <c r="C68" s="60"/>
    </row>
    <row r="69" spans="3:3" x14ac:dyDescent="0.2">
      <c r="C69" s="60"/>
    </row>
    <row r="70" spans="3:3" x14ac:dyDescent="0.2">
      <c r="C70" s="60"/>
    </row>
    <row r="71" spans="3:3" x14ac:dyDescent="0.2">
      <c r="C71" s="60"/>
    </row>
    <row r="72" spans="3:3" x14ac:dyDescent="0.2">
      <c r="C72" s="60"/>
    </row>
    <row r="73" spans="3:3" x14ac:dyDescent="0.2">
      <c r="C73" s="60"/>
    </row>
    <row r="74" spans="3:3" x14ac:dyDescent="0.2">
      <c r="C74" s="60"/>
    </row>
    <row r="75" spans="3:3" x14ac:dyDescent="0.2">
      <c r="C75" s="60"/>
    </row>
    <row r="76" spans="3:3" x14ac:dyDescent="0.2">
      <c r="C76" s="60"/>
    </row>
    <row r="77" spans="3:3" x14ac:dyDescent="0.2">
      <c r="C77" s="60"/>
    </row>
    <row r="78" spans="3:3" x14ac:dyDescent="0.2">
      <c r="C78" s="60"/>
    </row>
    <row r="79" spans="3:3" x14ac:dyDescent="0.2">
      <c r="C79" s="60"/>
    </row>
    <row r="80" spans="3:3" x14ac:dyDescent="0.2">
      <c r="C80" s="60"/>
    </row>
    <row r="81" spans="3:3" x14ac:dyDescent="0.2">
      <c r="C81" s="60"/>
    </row>
    <row r="82" spans="3:3" x14ac:dyDescent="0.2">
      <c r="C82" s="60"/>
    </row>
    <row r="83" spans="3:3" x14ac:dyDescent="0.2">
      <c r="C83" s="60"/>
    </row>
    <row r="84" spans="3:3" x14ac:dyDescent="0.2">
      <c r="C84" s="60"/>
    </row>
    <row r="85" spans="3:3" x14ac:dyDescent="0.2">
      <c r="C85" s="60"/>
    </row>
    <row r="86" spans="3:3" x14ac:dyDescent="0.2">
      <c r="C86" s="60"/>
    </row>
    <row r="87" spans="3:3" x14ac:dyDescent="0.2">
      <c r="C87" s="60"/>
    </row>
    <row r="88" spans="3:3" x14ac:dyDescent="0.2">
      <c r="C88" s="60"/>
    </row>
    <row r="89" spans="3:3" x14ac:dyDescent="0.2">
      <c r="C89" s="60"/>
    </row>
    <row r="90" spans="3:3" x14ac:dyDescent="0.2">
      <c r="C90" s="60"/>
    </row>
    <row r="91" spans="3:3" x14ac:dyDescent="0.2">
      <c r="C91" s="60"/>
    </row>
    <row r="92" spans="3:3" x14ac:dyDescent="0.2">
      <c r="C92" s="60"/>
    </row>
    <row r="93" spans="3:3" x14ac:dyDescent="0.2">
      <c r="C93" s="60"/>
    </row>
    <row r="94" spans="3:3" x14ac:dyDescent="0.2">
      <c r="C94" s="60"/>
    </row>
    <row r="95" spans="3:3" x14ac:dyDescent="0.2">
      <c r="C95" s="60"/>
    </row>
    <row r="96" spans="3:3" x14ac:dyDescent="0.2">
      <c r="C96" s="60"/>
    </row>
    <row r="97" spans="3:3" x14ac:dyDescent="0.2">
      <c r="C97" s="60"/>
    </row>
    <row r="98" spans="3:3" x14ac:dyDescent="0.2">
      <c r="C98" s="60"/>
    </row>
    <row r="99" spans="3:3" x14ac:dyDescent="0.2">
      <c r="C99" s="60"/>
    </row>
    <row r="100" spans="3:3" x14ac:dyDescent="0.2">
      <c r="C100" s="60"/>
    </row>
    <row r="101" spans="3:3" x14ac:dyDescent="0.2">
      <c r="C101" s="60"/>
    </row>
    <row r="102" spans="3:3" x14ac:dyDescent="0.2">
      <c r="C102" s="60"/>
    </row>
    <row r="103" spans="3:3" x14ac:dyDescent="0.2">
      <c r="C103" s="60"/>
    </row>
    <row r="104" spans="3:3" x14ac:dyDescent="0.2">
      <c r="C104" s="60"/>
    </row>
    <row r="105" spans="3:3" x14ac:dyDescent="0.2">
      <c r="C105" s="60"/>
    </row>
    <row r="106" spans="3:3" x14ac:dyDescent="0.2">
      <c r="C106" s="60"/>
    </row>
    <row r="107" spans="3:3" x14ac:dyDescent="0.2">
      <c r="C107" s="60"/>
    </row>
    <row r="108" spans="3:3" x14ac:dyDescent="0.2">
      <c r="C108" s="60"/>
    </row>
    <row r="109" spans="3:3" x14ac:dyDescent="0.2">
      <c r="C109" s="60"/>
    </row>
    <row r="110" spans="3:3" x14ac:dyDescent="0.2">
      <c r="C110" s="60"/>
    </row>
    <row r="111" spans="3:3" x14ac:dyDescent="0.2">
      <c r="C111" s="60"/>
    </row>
    <row r="112" spans="3:3" x14ac:dyDescent="0.2">
      <c r="C112" s="60"/>
    </row>
    <row r="113" spans="3:3" x14ac:dyDescent="0.2">
      <c r="C113" s="60"/>
    </row>
    <row r="114" spans="3:3" x14ac:dyDescent="0.2">
      <c r="C114" s="60"/>
    </row>
    <row r="115" spans="3:3" x14ac:dyDescent="0.2">
      <c r="C115" s="60"/>
    </row>
    <row r="116" spans="3:3" x14ac:dyDescent="0.2">
      <c r="C116" s="60"/>
    </row>
    <row r="117" spans="3:3" x14ac:dyDescent="0.2">
      <c r="C117" s="60"/>
    </row>
    <row r="118" spans="3:3" x14ac:dyDescent="0.2">
      <c r="C118" s="60"/>
    </row>
    <row r="119" spans="3:3" x14ac:dyDescent="0.2">
      <c r="C119" s="60"/>
    </row>
    <row r="120" spans="3:3" x14ac:dyDescent="0.2">
      <c r="C120" s="60"/>
    </row>
    <row r="121" spans="3:3" x14ac:dyDescent="0.2">
      <c r="C121" s="60"/>
    </row>
    <row r="122" spans="3:3" x14ac:dyDescent="0.2">
      <c r="C122" s="60"/>
    </row>
    <row r="123" spans="3:3" x14ac:dyDescent="0.2">
      <c r="C123" s="60"/>
    </row>
    <row r="124" spans="3:3" x14ac:dyDescent="0.2">
      <c r="C124" s="60"/>
    </row>
    <row r="125" spans="3:3" x14ac:dyDescent="0.2">
      <c r="C125" s="60"/>
    </row>
    <row r="126" spans="3:3" x14ac:dyDescent="0.2">
      <c r="C126" s="60"/>
    </row>
    <row r="127" spans="3:3" x14ac:dyDescent="0.2">
      <c r="C127" s="60"/>
    </row>
    <row r="128" spans="3:3" x14ac:dyDescent="0.2">
      <c r="C128" s="60"/>
    </row>
    <row r="129" spans="3:3" x14ac:dyDescent="0.2">
      <c r="C129" s="60"/>
    </row>
    <row r="130" spans="3:3" x14ac:dyDescent="0.2">
      <c r="C130" s="60"/>
    </row>
    <row r="131" spans="3:3" x14ac:dyDescent="0.2">
      <c r="C131" s="60"/>
    </row>
    <row r="132" spans="3:3" x14ac:dyDescent="0.2">
      <c r="C132" s="60"/>
    </row>
    <row r="133" spans="3:3" x14ac:dyDescent="0.2">
      <c r="C133" s="60"/>
    </row>
    <row r="134" spans="3:3" x14ac:dyDescent="0.2">
      <c r="C134" s="60"/>
    </row>
    <row r="135" spans="3:3" x14ac:dyDescent="0.2">
      <c r="C135" s="60"/>
    </row>
    <row r="136" spans="3:3" x14ac:dyDescent="0.2">
      <c r="C136" s="60"/>
    </row>
    <row r="137" spans="3:3" x14ac:dyDescent="0.2">
      <c r="C137" s="60"/>
    </row>
    <row r="138" spans="3:3" x14ac:dyDescent="0.2">
      <c r="C138" s="60"/>
    </row>
    <row r="139" spans="3:3" x14ac:dyDescent="0.2">
      <c r="C139" s="60"/>
    </row>
    <row r="140" spans="3:3" x14ac:dyDescent="0.2">
      <c r="C140" s="60"/>
    </row>
    <row r="141" spans="3:3" x14ac:dyDescent="0.2">
      <c r="C141" s="60"/>
    </row>
    <row r="142" spans="3:3" x14ac:dyDescent="0.2">
      <c r="C142" s="60"/>
    </row>
    <row r="143" spans="3:3" x14ac:dyDescent="0.2">
      <c r="C143" s="60"/>
    </row>
    <row r="144" spans="3:3" x14ac:dyDescent="0.2">
      <c r="C144" s="60"/>
    </row>
    <row r="145" spans="3:3" x14ac:dyDescent="0.2">
      <c r="C145" s="60"/>
    </row>
    <row r="146" spans="3:3" x14ac:dyDescent="0.2">
      <c r="C146" s="60"/>
    </row>
    <row r="147" spans="3:3" x14ac:dyDescent="0.2">
      <c r="C147" s="60"/>
    </row>
    <row r="148" spans="3:3" x14ac:dyDescent="0.2">
      <c r="C148" s="60"/>
    </row>
    <row r="149" spans="3:3" x14ac:dyDescent="0.2">
      <c r="C149" s="60"/>
    </row>
    <row r="150" spans="3:3" x14ac:dyDescent="0.2">
      <c r="C150" s="60"/>
    </row>
    <row r="151" spans="3:3" x14ac:dyDescent="0.2">
      <c r="C151" s="60"/>
    </row>
    <row r="152" spans="3:3" x14ac:dyDescent="0.2">
      <c r="C152" s="60"/>
    </row>
    <row r="153" spans="3:3" x14ac:dyDescent="0.2">
      <c r="C153" s="60"/>
    </row>
    <row r="154" spans="3:3" x14ac:dyDescent="0.2">
      <c r="C154" s="60"/>
    </row>
    <row r="155" spans="3:3" x14ac:dyDescent="0.2">
      <c r="C155" s="60"/>
    </row>
    <row r="156" spans="3:3" x14ac:dyDescent="0.2">
      <c r="C156" s="60"/>
    </row>
    <row r="157" spans="3:3" x14ac:dyDescent="0.2">
      <c r="C157" s="60"/>
    </row>
    <row r="158" spans="3:3" x14ac:dyDescent="0.2">
      <c r="C158" s="60"/>
    </row>
    <row r="159" spans="3:3" x14ac:dyDescent="0.2">
      <c r="C159" s="60"/>
    </row>
    <row r="160" spans="3:3" x14ac:dyDescent="0.2">
      <c r="C160" s="60"/>
    </row>
    <row r="161" spans="3:3" x14ac:dyDescent="0.2">
      <c r="C161" s="60"/>
    </row>
    <row r="162" spans="3:3" x14ac:dyDescent="0.2">
      <c r="C162" s="60"/>
    </row>
    <row r="163" spans="3:3" x14ac:dyDescent="0.2">
      <c r="C163" s="60"/>
    </row>
    <row r="164" spans="3:3" x14ac:dyDescent="0.2">
      <c r="C164" s="60"/>
    </row>
    <row r="165" spans="3:3" x14ac:dyDescent="0.2">
      <c r="C165" s="60"/>
    </row>
    <row r="166" spans="3:3" x14ac:dyDescent="0.2">
      <c r="C166" s="60"/>
    </row>
    <row r="167" spans="3:3" x14ac:dyDescent="0.2">
      <c r="C167" s="60"/>
    </row>
    <row r="168" spans="3:3" x14ac:dyDescent="0.2">
      <c r="C168" s="60"/>
    </row>
    <row r="169" spans="3:3" x14ac:dyDescent="0.2">
      <c r="C169" s="60"/>
    </row>
    <row r="170" spans="3:3" x14ac:dyDescent="0.2">
      <c r="C170" s="60"/>
    </row>
    <row r="171" spans="3:3" x14ac:dyDescent="0.2">
      <c r="C171" s="60"/>
    </row>
    <row r="172" spans="3:3" x14ac:dyDescent="0.2">
      <c r="C172" s="60"/>
    </row>
    <row r="173" spans="3:3" x14ac:dyDescent="0.2">
      <c r="C173" s="60"/>
    </row>
    <row r="174" spans="3:3" x14ac:dyDescent="0.2">
      <c r="C174" s="60"/>
    </row>
    <row r="175" spans="3:3" x14ac:dyDescent="0.2">
      <c r="C175" s="60"/>
    </row>
    <row r="176" spans="3:3" x14ac:dyDescent="0.2">
      <c r="C176" s="60"/>
    </row>
    <row r="177" spans="3:3" x14ac:dyDescent="0.2">
      <c r="C177" s="60"/>
    </row>
    <row r="178" spans="3:3" x14ac:dyDescent="0.2">
      <c r="C178" s="60"/>
    </row>
    <row r="179" spans="3:3" x14ac:dyDescent="0.2">
      <c r="C179" s="60"/>
    </row>
    <row r="180" spans="3:3" x14ac:dyDescent="0.2">
      <c r="C180" s="60"/>
    </row>
    <row r="181" spans="3:3" x14ac:dyDescent="0.2">
      <c r="C181" s="60"/>
    </row>
    <row r="182" spans="3:3" x14ac:dyDescent="0.2">
      <c r="C182" s="60"/>
    </row>
    <row r="183" spans="3:3" x14ac:dyDescent="0.2">
      <c r="C183" s="60"/>
    </row>
    <row r="184" spans="3:3" x14ac:dyDescent="0.2">
      <c r="C184" s="60"/>
    </row>
    <row r="185" spans="3:3" x14ac:dyDescent="0.2">
      <c r="C185" s="60"/>
    </row>
    <row r="186" spans="3:3" x14ac:dyDescent="0.2">
      <c r="C186" s="60"/>
    </row>
    <row r="187" spans="3:3" x14ac:dyDescent="0.2">
      <c r="C187" s="60"/>
    </row>
    <row r="188" spans="3:3" x14ac:dyDescent="0.2">
      <c r="C188" s="60"/>
    </row>
    <row r="189" spans="3:3" x14ac:dyDescent="0.2">
      <c r="C189" s="60"/>
    </row>
    <row r="190" spans="3:3" x14ac:dyDescent="0.2">
      <c r="C190" s="60"/>
    </row>
    <row r="191" spans="3:3" x14ac:dyDescent="0.2">
      <c r="C191" s="60"/>
    </row>
    <row r="192" spans="3:3" x14ac:dyDescent="0.2">
      <c r="C192" s="60"/>
    </row>
    <row r="193" spans="3:3" x14ac:dyDescent="0.2">
      <c r="C193" s="60"/>
    </row>
    <row r="194" spans="3:3" x14ac:dyDescent="0.2">
      <c r="C194" s="60"/>
    </row>
    <row r="195" spans="3:3" x14ac:dyDescent="0.2">
      <c r="C195" s="60"/>
    </row>
    <row r="196" spans="3:3" x14ac:dyDescent="0.2">
      <c r="C196" s="60"/>
    </row>
    <row r="197" spans="3:3" x14ac:dyDescent="0.2">
      <c r="C197" s="60"/>
    </row>
    <row r="198" spans="3:3" x14ac:dyDescent="0.2">
      <c r="C198" s="60"/>
    </row>
    <row r="199" spans="3:3" x14ac:dyDescent="0.2">
      <c r="C199" s="60"/>
    </row>
    <row r="200" spans="3:3" x14ac:dyDescent="0.2">
      <c r="C200" s="60"/>
    </row>
    <row r="201" spans="3:3" x14ac:dyDescent="0.2">
      <c r="C201" s="60"/>
    </row>
    <row r="202" spans="3:3" x14ac:dyDescent="0.2">
      <c r="C202" s="60"/>
    </row>
    <row r="203" spans="3:3" x14ac:dyDescent="0.2">
      <c r="C203" s="60"/>
    </row>
    <row r="204" spans="3:3" x14ac:dyDescent="0.2">
      <c r="C204" s="60"/>
    </row>
    <row r="205" spans="3:3" x14ac:dyDescent="0.2">
      <c r="C205" s="60"/>
    </row>
    <row r="206" spans="3:3" x14ac:dyDescent="0.2">
      <c r="C206" s="60"/>
    </row>
    <row r="207" spans="3:3" x14ac:dyDescent="0.2">
      <c r="C207" s="60"/>
    </row>
    <row r="208" spans="3:3" x14ac:dyDescent="0.2">
      <c r="C208" s="60"/>
    </row>
    <row r="209" spans="3:3" x14ac:dyDescent="0.2">
      <c r="C209" s="60"/>
    </row>
    <row r="210" spans="3:3" x14ac:dyDescent="0.2">
      <c r="C210" s="60"/>
    </row>
    <row r="211" spans="3:3" x14ac:dyDescent="0.2">
      <c r="C211" s="60"/>
    </row>
    <row r="212" spans="3:3" x14ac:dyDescent="0.2">
      <c r="C212" s="60"/>
    </row>
    <row r="213" spans="3:3" x14ac:dyDescent="0.2">
      <c r="C213" s="60"/>
    </row>
    <row r="214" spans="3:3" x14ac:dyDescent="0.2">
      <c r="C214" s="60"/>
    </row>
    <row r="215" spans="3:3" x14ac:dyDescent="0.2">
      <c r="C215" s="60"/>
    </row>
    <row r="216" spans="3:3" x14ac:dyDescent="0.2">
      <c r="C216" s="60"/>
    </row>
    <row r="217" spans="3:3" x14ac:dyDescent="0.2">
      <c r="C217" s="60"/>
    </row>
    <row r="218" spans="3:3" x14ac:dyDescent="0.2">
      <c r="C218" s="60"/>
    </row>
    <row r="219" spans="3:3" x14ac:dyDescent="0.2">
      <c r="C219" s="60"/>
    </row>
    <row r="220" spans="3:3" x14ac:dyDescent="0.2">
      <c r="C220" s="60"/>
    </row>
    <row r="221" spans="3:3" x14ac:dyDescent="0.2">
      <c r="C221" s="60"/>
    </row>
    <row r="222" spans="3:3" x14ac:dyDescent="0.2">
      <c r="C222" s="60"/>
    </row>
    <row r="223" spans="3:3" x14ac:dyDescent="0.2">
      <c r="C223" s="60"/>
    </row>
    <row r="224" spans="3:3" x14ac:dyDescent="0.2">
      <c r="C224" s="60"/>
    </row>
    <row r="225" spans="3:3" x14ac:dyDescent="0.2">
      <c r="C225" s="60"/>
    </row>
    <row r="226" spans="3:3" x14ac:dyDescent="0.2">
      <c r="C226" s="60"/>
    </row>
    <row r="227" spans="3:3" x14ac:dyDescent="0.2">
      <c r="C227" s="60"/>
    </row>
    <row r="228" spans="3:3" x14ac:dyDescent="0.2">
      <c r="C228" s="60"/>
    </row>
    <row r="229" spans="3:3" x14ac:dyDescent="0.2">
      <c r="C229" s="60"/>
    </row>
    <row r="230" spans="3:3" x14ac:dyDescent="0.2">
      <c r="C230" s="60"/>
    </row>
    <row r="231" spans="3:3" x14ac:dyDescent="0.2">
      <c r="C231" s="60"/>
    </row>
    <row r="232" spans="3:3" x14ac:dyDescent="0.2">
      <c r="C232" s="60"/>
    </row>
    <row r="233" spans="3:3" x14ac:dyDescent="0.2">
      <c r="C233" s="60"/>
    </row>
    <row r="234" spans="3:3" x14ac:dyDescent="0.2">
      <c r="C234" s="60"/>
    </row>
  </sheetData>
  <mergeCells count="10">
    <mergeCell ref="B3:B9"/>
    <mergeCell ref="A3:A9"/>
    <mergeCell ref="B10:B16"/>
    <mergeCell ref="A10:A16"/>
    <mergeCell ref="B31:B37"/>
    <mergeCell ref="B17:B23"/>
    <mergeCell ref="A17:A23"/>
    <mergeCell ref="A31:A37"/>
    <mergeCell ref="B24:B30"/>
    <mergeCell ref="A24:A30"/>
  </mergeCells>
  <pageMargins left="0.7" right="0.7" top="0.75" bottom="0.75" header="0.3" footer="0.3"/>
  <pageSetup paperSize="9"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</vt:i4>
      </vt:variant>
    </vt:vector>
  </HeadingPairs>
  <TitlesOfParts>
    <vt:vector size="21" baseType="lpstr">
      <vt:lpstr>Misión</vt:lpstr>
      <vt:lpstr>Visión</vt:lpstr>
      <vt:lpstr>Valores</vt:lpstr>
      <vt:lpstr>FODA</vt:lpstr>
      <vt:lpstr>Matriz  FO</vt:lpstr>
      <vt:lpstr>Matriz  DO</vt:lpstr>
      <vt:lpstr>Matriz  FA</vt:lpstr>
      <vt:lpstr>Matriz  DA</vt:lpstr>
      <vt:lpstr>Vulnerabilidad</vt:lpstr>
      <vt:lpstr>Estrategias</vt:lpstr>
      <vt:lpstr>Acciones estratégicas</vt:lpstr>
      <vt:lpstr>AE OE</vt:lpstr>
      <vt:lpstr>OE AE</vt:lpstr>
      <vt:lpstr>'AE OE'!Acciones_Estratégicas</vt:lpstr>
      <vt:lpstr>'Acciones estratégicas'!Área_de_impresión</vt:lpstr>
      <vt:lpstr>FODA!Área_de_impresión</vt:lpstr>
      <vt:lpstr>'Matriz  DA'!Área_de_impresión</vt:lpstr>
      <vt:lpstr>'Matriz  DO'!Área_de_impresión</vt:lpstr>
      <vt:lpstr>'Matriz  FA'!Área_de_impresión</vt:lpstr>
      <vt:lpstr>'Matriz  FO'!Área_de_impresión</vt:lpstr>
      <vt:lpstr>'OE AE'!Área_de_impresión</vt:lpstr>
    </vt:vector>
  </TitlesOfParts>
  <Manager/>
  <Company>FAMILIA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Puente</dc:creator>
  <cp:keywords/>
  <dc:description/>
  <cp:lastModifiedBy>Laura Carolina Matta Garzón</cp:lastModifiedBy>
  <cp:revision/>
  <dcterms:created xsi:type="dcterms:W3CDTF">2007-02-05T14:47:50Z</dcterms:created>
  <dcterms:modified xsi:type="dcterms:W3CDTF">2023-11-04T02:05:17Z</dcterms:modified>
  <cp:category/>
  <cp:contentStatus/>
</cp:coreProperties>
</file>